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gib\Downloads\Tesi\"/>
    </mc:Choice>
  </mc:AlternateContent>
  <xr:revisionPtr revIDLastSave="0" documentId="13_ncr:1_{9607F278-5D31-43AC-859A-0ECD480A33D6}" xr6:coauthVersionLast="47" xr6:coauthVersionMax="47" xr10:uidLastSave="{00000000-0000-0000-0000-000000000000}"/>
  <bookViews>
    <workbookView xWindow="-108" yWindow="-108" windowWidth="23256" windowHeight="12456" firstSheet="16" activeTab="16" xr2:uid="{55096FFE-726F-44EC-898A-A08A9579A8A5}"/>
  </bookViews>
  <sheets>
    <sheet name="Originale" sheetId="1" r:id="rId1"/>
    <sheet name="Realistica 1" sheetId="2" r:id="rId2"/>
    <sheet name="Realistica 1.2" sheetId="14" r:id="rId3"/>
    <sheet name="Realistica 1.3" sheetId="16" r:id="rId4"/>
    <sheet name="Con mix manuale e automatico2" sheetId="3" r:id="rId5"/>
    <sheet name="Con mix manuale e automatico2.2" sheetId="15" r:id="rId6"/>
    <sheet name="Con mix manuale e automatico2.3" sheetId="17" r:id="rId7"/>
    <sheet name="Acquisto Mezzi " sheetId="5" r:id="rId8"/>
    <sheet name="Riacquisto3" sheetId="10" r:id="rId9"/>
    <sheet name="Riacquisto3.2" sheetId="18" r:id="rId10"/>
    <sheet name="Riacquisto3.3" sheetId="19" r:id="rId11"/>
    <sheet name="RR esterna e Noleggio Mezzi" sheetId="4" r:id="rId12"/>
    <sheet name="Caso con trasporti esterni" sheetId="6" r:id="rId13"/>
    <sheet name="Caso reale ipotizzato" sheetId="8" r:id="rId14"/>
    <sheet name="Caso reale con riacquisto4" sheetId="11" r:id="rId15"/>
    <sheet name="Caso reale con riacquisto4.2" sheetId="20" r:id="rId16"/>
    <sheet name="Caso reale con riacquisto4.3" sheetId="21" r:id="rId17"/>
    <sheet name="Macchinario unico 7000 città " sheetId="9" r:id="rId18"/>
    <sheet name="Macchinario unico e riacquisto" sheetId="12" r:id="rId19"/>
    <sheet name="Con metà dei trasport esterni" sheetId="7" r:id="rId20"/>
    <sheet name="Metà dei trasporti esterni non " sheetId="13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0" i="21" l="1"/>
  <c r="D28" i="21"/>
  <c r="G14" i="10"/>
  <c r="H14" i="10"/>
  <c r="I14" i="10"/>
  <c r="J14" i="10"/>
  <c r="K14" i="10"/>
  <c r="L14" i="10"/>
  <c r="M14" i="10"/>
  <c r="N14" i="10"/>
  <c r="O14" i="10"/>
  <c r="P14" i="10"/>
  <c r="Q14" i="10"/>
  <c r="R14" i="10"/>
  <c r="S14" i="10"/>
  <c r="T14" i="10"/>
  <c r="U14" i="10"/>
  <c r="V14" i="10"/>
  <c r="W14" i="10"/>
  <c r="X14" i="10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G14" i="15"/>
  <c r="H14" i="15"/>
  <c r="I14" i="15"/>
  <c r="J14" i="15"/>
  <c r="K14" i="15"/>
  <c r="L14" i="15"/>
  <c r="M14" i="15"/>
  <c r="N14" i="15"/>
  <c r="O14" i="15"/>
  <c r="P14" i="15"/>
  <c r="Q14" i="15"/>
  <c r="R14" i="15"/>
  <c r="S14" i="15"/>
  <c r="T14" i="15"/>
  <c r="U14" i="15"/>
  <c r="V14" i="15"/>
  <c r="W14" i="15"/>
  <c r="X14" i="15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G14" i="16"/>
  <c r="H14" i="16"/>
  <c r="I14" i="16"/>
  <c r="J14" i="16"/>
  <c r="K14" i="16"/>
  <c r="L14" i="16"/>
  <c r="M14" i="16"/>
  <c r="N14" i="16"/>
  <c r="O14" i="16"/>
  <c r="P14" i="16"/>
  <c r="Q14" i="16"/>
  <c r="R14" i="16"/>
  <c r="S14" i="16"/>
  <c r="T14" i="16"/>
  <c r="U14" i="16"/>
  <c r="V14" i="16"/>
  <c r="W14" i="16"/>
  <c r="X14" i="16"/>
  <c r="G14" i="14"/>
  <c r="H14" i="14"/>
  <c r="I14" i="14"/>
  <c r="J14" i="14"/>
  <c r="K14" i="14"/>
  <c r="L14" i="14"/>
  <c r="M14" i="14"/>
  <c r="N14" i="14"/>
  <c r="O14" i="14"/>
  <c r="P14" i="14"/>
  <c r="Q14" i="14"/>
  <c r="R14" i="14"/>
  <c r="S14" i="14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X23" i="16"/>
  <c r="W23" i="16"/>
  <c r="V23" i="16"/>
  <c r="U23" i="16"/>
  <c r="T23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X23" i="17"/>
  <c r="W23" i="17"/>
  <c r="V23" i="17"/>
  <c r="U23" i="17"/>
  <c r="T23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X23" i="18"/>
  <c r="W23" i="18"/>
  <c r="V23" i="18"/>
  <c r="U23" i="18"/>
  <c r="T23" i="18"/>
  <c r="S23" i="18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14" i="19"/>
  <c r="H14" i="19"/>
  <c r="I14" i="19"/>
  <c r="J14" i="19"/>
  <c r="K14" i="19"/>
  <c r="L14" i="19"/>
  <c r="M14" i="19"/>
  <c r="N14" i="19"/>
  <c r="O14" i="19"/>
  <c r="P14" i="19"/>
  <c r="Q14" i="19"/>
  <c r="R14" i="19"/>
  <c r="S14" i="19"/>
  <c r="T14" i="19"/>
  <c r="U14" i="19"/>
  <c r="V14" i="19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9" i="21"/>
  <c r="T24" i="21"/>
  <c r="S24" i="21"/>
  <c r="R24" i="21"/>
  <c r="Q24" i="21"/>
  <c r="P24" i="21"/>
  <c r="O24" i="21"/>
  <c r="N26" i="21"/>
  <c r="N24" i="21"/>
  <c r="M24" i="21"/>
  <c r="L24" i="21"/>
  <c r="K24" i="21"/>
  <c r="J24" i="21"/>
  <c r="I24" i="21"/>
  <c r="H24" i="21"/>
  <c r="X24" i="21"/>
  <c r="W24" i="21"/>
  <c r="V24" i="21"/>
  <c r="U24" i="21"/>
  <c r="G24" i="21"/>
  <c r="F24" i="21"/>
  <c r="E24" i="21"/>
  <c r="X14" i="21"/>
  <c r="W14" i="21"/>
  <c r="V14" i="21"/>
  <c r="U14" i="21"/>
  <c r="T14" i="21"/>
  <c r="S14" i="21"/>
  <c r="R14" i="21"/>
  <c r="Q14" i="21"/>
  <c r="P14" i="21"/>
  <c r="O14" i="21"/>
  <c r="N14" i="21"/>
  <c r="M14" i="21"/>
  <c r="L14" i="21"/>
  <c r="K14" i="21"/>
  <c r="J14" i="21"/>
  <c r="I14" i="21"/>
  <c r="H14" i="21"/>
  <c r="G14" i="21"/>
  <c r="F14" i="21"/>
  <c r="E14" i="21"/>
  <c r="X9" i="21"/>
  <c r="W9" i="21"/>
  <c r="V9" i="21"/>
  <c r="U9" i="21"/>
  <c r="T9" i="21"/>
  <c r="S9" i="21"/>
  <c r="R9" i="21"/>
  <c r="Q9" i="21"/>
  <c r="P9" i="21"/>
  <c r="O9" i="21"/>
  <c r="N9" i="21"/>
  <c r="M9" i="21"/>
  <c r="L9" i="21"/>
  <c r="K9" i="21"/>
  <c r="J9" i="21"/>
  <c r="I9" i="21"/>
  <c r="H9" i="21"/>
  <c r="G9" i="21"/>
  <c r="F9" i="21"/>
  <c r="E9" i="21"/>
  <c r="X14" i="20"/>
  <c r="W14" i="20"/>
  <c r="V14" i="20"/>
  <c r="U14" i="20"/>
  <c r="T14" i="20"/>
  <c r="S14" i="20"/>
  <c r="R14" i="20"/>
  <c r="Q14" i="20"/>
  <c r="P14" i="20"/>
  <c r="O14" i="20"/>
  <c r="N14" i="20"/>
  <c r="M14" i="20"/>
  <c r="L14" i="20"/>
  <c r="K14" i="20"/>
  <c r="J14" i="20"/>
  <c r="I14" i="20"/>
  <c r="H14" i="20"/>
  <c r="G14" i="20"/>
  <c r="F14" i="20"/>
  <c r="E14" i="20"/>
  <c r="X9" i="20"/>
  <c r="W9" i="20"/>
  <c r="V9" i="20"/>
  <c r="U9" i="20"/>
  <c r="T9" i="20"/>
  <c r="S9" i="20"/>
  <c r="R9" i="20"/>
  <c r="Q9" i="20"/>
  <c r="P9" i="20"/>
  <c r="O9" i="20"/>
  <c r="N9" i="20"/>
  <c r="M9" i="20"/>
  <c r="L9" i="20"/>
  <c r="K9" i="20"/>
  <c r="J9" i="20"/>
  <c r="I9" i="20"/>
  <c r="H9" i="20"/>
  <c r="G9" i="20"/>
  <c r="F9" i="20"/>
  <c r="E9" i="20"/>
  <c r="X23" i="19"/>
  <c r="W23" i="19"/>
  <c r="V23" i="19"/>
  <c r="U23" i="19"/>
  <c r="G23" i="19"/>
  <c r="F23" i="19"/>
  <c r="E23" i="19"/>
  <c r="X14" i="19"/>
  <c r="W14" i="19"/>
  <c r="F14" i="19"/>
  <c r="E14" i="19"/>
  <c r="X9" i="19"/>
  <c r="W9" i="19"/>
  <c r="V9" i="19"/>
  <c r="U9" i="19"/>
  <c r="T9" i="19"/>
  <c r="S9" i="19"/>
  <c r="R9" i="19"/>
  <c r="Q9" i="19"/>
  <c r="P9" i="19"/>
  <c r="O9" i="19"/>
  <c r="N9" i="19"/>
  <c r="M9" i="19"/>
  <c r="L9" i="19"/>
  <c r="K9" i="19"/>
  <c r="J9" i="19"/>
  <c r="I9" i="19"/>
  <c r="H9" i="19"/>
  <c r="G9" i="19"/>
  <c r="F9" i="19"/>
  <c r="E9" i="19"/>
  <c r="F14" i="18"/>
  <c r="E14" i="18"/>
  <c r="X9" i="18"/>
  <c r="W9" i="18"/>
  <c r="V9" i="18"/>
  <c r="U9" i="18"/>
  <c r="T9" i="18"/>
  <c r="S9" i="18"/>
  <c r="R9" i="18"/>
  <c r="Q9" i="18"/>
  <c r="P9" i="18"/>
  <c r="O9" i="18"/>
  <c r="N9" i="18"/>
  <c r="M9" i="18"/>
  <c r="L9" i="18"/>
  <c r="K9" i="18"/>
  <c r="J9" i="18"/>
  <c r="I9" i="18"/>
  <c r="H9" i="18"/>
  <c r="G9" i="18"/>
  <c r="F9" i="18"/>
  <c r="E9" i="18"/>
  <c r="F14" i="17"/>
  <c r="E14" i="17"/>
  <c r="X9" i="17"/>
  <c r="W9" i="17"/>
  <c r="V9" i="17"/>
  <c r="U9" i="17"/>
  <c r="T9" i="17"/>
  <c r="S9" i="17"/>
  <c r="R9" i="17"/>
  <c r="Q9" i="17"/>
  <c r="P9" i="17"/>
  <c r="O9" i="17"/>
  <c r="N9" i="17"/>
  <c r="M9" i="17"/>
  <c r="L9" i="17"/>
  <c r="K9" i="17"/>
  <c r="J9" i="17"/>
  <c r="I9" i="17"/>
  <c r="H9" i="17"/>
  <c r="G9" i="17"/>
  <c r="F9" i="17"/>
  <c r="E9" i="17"/>
  <c r="F14" i="15"/>
  <c r="E14" i="15"/>
  <c r="X9" i="15"/>
  <c r="W9" i="15"/>
  <c r="V9" i="15"/>
  <c r="U9" i="15"/>
  <c r="T9" i="15"/>
  <c r="S9" i="15"/>
  <c r="R9" i="15"/>
  <c r="Q9" i="15"/>
  <c r="P9" i="15"/>
  <c r="O9" i="15"/>
  <c r="N9" i="15"/>
  <c r="M9" i="15"/>
  <c r="L9" i="15"/>
  <c r="K9" i="15"/>
  <c r="J9" i="15"/>
  <c r="I9" i="15"/>
  <c r="H9" i="15"/>
  <c r="G9" i="15"/>
  <c r="F9" i="15"/>
  <c r="E9" i="15"/>
  <c r="F14" i="16"/>
  <c r="E14" i="16"/>
  <c r="X9" i="16"/>
  <c r="W9" i="16"/>
  <c r="V9" i="16"/>
  <c r="U9" i="16"/>
  <c r="T9" i="16"/>
  <c r="S9" i="16"/>
  <c r="R9" i="16"/>
  <c r="Q9" i="16"/>
  <c r="P9" i="16"/>
  <c r="O9" i="16"/>
  <c r="N9" i="16"/>
  <c r="M9" i="16"/>
  <c r="L9" i="16"/>
  <c r="K9" i="16"/>
  <c r="J9" i="16"/>
  <c r="I9" i="16"/>
  <c r="H9" i="16"/>
  <c r="G9" i="16"/>
  <c r="F9" i="16"/>
  <c r="E9" i="16"/>
  <c r="X14" i="14"/>
  <c r="W14" i="14"/>
  <c r="V14" i="14"/>
  <c r="U14" i="14"/>
  <c r="T14" i="14"/>
  <c r="F14" i="14"/>
  <c r="E14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X14" i="13"/>
  <c r="W14" i="13"/>
  <c r="V14" i="13"/>
  <c r="U14" i="13"/>
  <c r="T14" i="13"/>
  <c r="S14" i="13"/>
  <c r="R14" i="13"/>
  <c r="Q14" i="13"/>
  <c r="P14" i="13"/>
  <c r="O14" i="13"/>
  <c r="N14" i="13"/>
  <c r="M14" i="13"/>
  <c r="L14" i="13"/>
  <c r="K14" i="13"/>
  <c r="J14" i="13"/>
  <c r="I14" i="13"/>
  <c r="H14" i="13"/>
  <c r="G14" i="13"/>
  <c r="F14" i="13"/>
  <c r="E14" i="13"/>
  <c r="X9" i="13"/>
  <c r="W9" i="13"/>
  <c r="V9" i="13"/>
  <c r="U9" i="13"/>
  <c r="T9" i="13"/>
  <c r="S9" i="13"/>
  <c r="R9" i="13"/>
  <c r="Q9" i="13"/>
  <c r="P9" i="13"/>
  <c r="O9" i="13"/>
  <c r="N9" i="13"/>
  <c r="M9" i="13"/>
  <c r="L9" i="13"/>
  <c r="K9" i="13"/>
  <c r="J9" i="13"/>
  <c r="I9" i="13"/>
  <c r="H9" i="13"/>
  <c r="G9" i="13"/>
  <c r="F9" i="13"/>
  <c r="E9" i="13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I14" i="12"/>
  <c r="H14" i="12"/>
  <c r="G14" i="12"/>
  <c r="F14" i="12"/>
  <c r="E14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I9" i="12"/>
  <c r="H9" i="12"/>
  <c r="G9" i="12"/>
  <c r="F9" i="12"/>
  <c r="E9" i="12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F14" i="10"/>
  <c r="E14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X14" i="9"/>
  <c r="W14" i="9"/>
  <c r="V14" i="9"/>
  <c r="U14" i="9"/>
  <c r="T14" i="9"/>
  <c r="S14" i="9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X9" i="9"/>
  <c r="W9" i="9"/>
  <c r="V9" i="9"/>
  <c r="U9" i="9"/>
  <c r="T9" i="9"/>
  <c r="S9" i="9"/>
  <c r="R9" i="9"/>
  <c r="Q9" i="9"/>
  <c r="P9" i="9"/>
  <c r="O9" i="9"/>
  <c r="N9" i="9"/>
  <c r="M9" i="9"/>
  <c r="L9" i="9"/>
  <c r="K9" i="9"/>
  <c r="J9" i="9"/>
  <c r="I9" i="9"/>
  <c r="H9" i="9"/>
  <c r="G9" i="9"/>
  <c r="F9" i="9"/>
  <c r="E9" i="9"/>
  <c r="G14" i="8"/>
  <c r="H14" i="8"/>
  <c r="I14" i="8"/>
  <c r="J14" i="8"/>
  <c r="K14" i="8"/>
  <c r="L14" i="8"/>
  <c r="M14" i="8"/>
  <c r="N14" i="8"/>
  <c r="O14" i="8"/>
  <c r="P14" i="8"/>
  <c r="Q14" i="8"/>
  <c r="R14" i="8"/>
  <c r="S14" i="8"/>
  <c r="T14" i="8"/>
  <c r="U14" i="8"/>
  <c r="V14" i="8"/>
  <c r="W14" i="8"/>
  <c r="X14" i="8"/>
  <c r="F14" i="8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H14" i="5"/>
  <c r="G14" i="5"/>
  <c r="F14" i="5"/>
  <c r="H14" i="6"/>
  <c r="I14" i="6"/>
  <c r="J14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X14" i="6"/>
  <c r="G14" i="6"/>
  <c r="F14" i="6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E14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X14" i="7"/>
  <c r="W14" i="7"/>
  <c r="V14" i="7"/>
  <c r="U14" i="7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X9" i="7"/>
  <c r="W9" i="7"/>
  <c r="V9" i="7"/>
  <c r="U9" i="7"/>
  <c r="T9" i="7"/>
  <c r="S9" i="7"/>
  <c r="R9" i="7"/>
  <c r="Q9" i="7"/>
  <c r="P9" i="7"/>
  <c r="O9" i="7"/>
  <c r="N9" i="7"/>
  <c r="M9" i="7"/>
  <c r="L9" i="7"/>
  <c r="K9" i="7"/>
  <c r="J9" i="7"/>
  <c r="I9" i="7"/>
  <c r="H9" i="7"/>
  <c r="G9" i="7"/>
  <c r="F9" i="7"/>
  <c r="E9" i="7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E14" i="6"/>
  <c r="X9" i="6"/>
  <c r="W9" i="6"/>
  <c r="V9" i="6"/>
  <c r="U9" i="6"/>
  <c r="T9" i="6"/>
  <c r="S9" i="6"/>
  <c r="R9" i="6"/>
  <c r="Q9" i="6"/>
  <c r="P9" i="6"/>
  <c r="O9" i="6"/>
  <c r="N9" i="6"/>
  <c r="M9" i="6"/>
  <c r="L9" i="6"/>
  <c r="K9" i="6"/>
  <c r="J9" i="6"/>
  <c r="I9" i="6"/>
  <c r="H9" i="6"/>
  <c r="G9" i="6"/>
  <c r="F9" i="6"/>
  <c r="E9" i="6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E14" i="5"/>
  <c r="X9" i="5"/>
  <c r="W9" i="5"/>
  <c r="V9" i="5"/>
  <c r="U9" i="5"/>
  <c r="T9" i="5"/>
  <c r="S9" i="5"/>
  <c r="R9" i="5"/>
  <c r="Q9" i="5"/>
  <c r="P9" i="5"/>
  <c r="O9" i="5"/>
  <c r="N9" i="5"/>
  <c r="M9" i="5"/>
  <c r="L9" i="5"/>
  <c r="K9" i="5"/>
  <c r="J9" i="5"/>
  <c r="I9" i="5"/>
  <c r="H9" i="5"/>
  <c r="G9" i="5"/>
  <c r="F9" i="5"/>
  <c r="E9" i="5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X9" i="4"/>
  <c r="W9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F14" i="3"/>
  <c r="E14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O9" i="2"/>
  <c r="P9" i="2"/>
  <c r="Q9" i="2"/>
  <c r="R9" i="2"/>
  <c r="S9" i="2"/>
  <c r="T9" i="2"/>
  <c r="U9" i="2"/>
  <c r="V9" i="2"/>
  <c r="W9" i="2"/>
  <c r="X9" i="2"/>
  <c r="V34" i="1"/>
  <c r="W34" i="1"/>
  <c r="U34" i="1"/>
  <c r="U26" i="1"/>
  <c r="V26" i="1"/>
  <c r="W26" i="1"/>
  <c r="X26" i="1"/>
  <c r="Y26" i="1"/>
  <c r="Z26" i="1"/>
  <c r="AA26" i="1"/>
  <c r="AB26" i="1"/>
  <c r="AC26" i="1"/>
  <c r="AD26" i="1"/>
  <c r="U21" i="1"/>
  <c r="V21" i="1"/>
  <c r="W21" i="1"/>
  <c r="X21" i="1"/>
  <c r="Y21" i="1"/>
  <c r="Z21" i="1"/>
  <c r="AA21" i="1"/>
  <c r="AB21" i="1"/>
  <c r="AC21" i="1"/>
  <c r="AD21" i="1"/>
  <c r="F14" i="2"/>
  <c r="F9" i="2"/>
  <c r="G9" i="2"/>
  <c r="H9" i="2"/>
  <c r="I9" i="2"/>
  <c r="J9" i="2"/>
  <c r="K9" i="2"/>
  <c r="L9" i="2"/>
  <c r="M9" i="2"/>
  <c r="N9" i="2"/>
  <c r="E14" i="2"/>
  <c r="E9" i="2"/>
  <c r="L26" i="1"/>
  <c r="M26" i="1"/>
  <c r="N26" i="1"/>
  <c r="O26" i="1"/>
  <c r="P26" i="1"/>
  <c r="Q26" i="1"/>
  <c r="R26" i="1"/>
  <c r="S26" i="1"/>
  <c r="T26" i="1"/>
  <c r="K26" i="1"/>
  <c r="L21" i="1"/>
  <c r="M21" i="1"/>
  <c r="N21" i="1"/>
  <c r="O21" i="1"/>
  <c r="P21" i="1"/>
  <c r="Q21" i="1"/>
  <c r="R21" i="1"/>
  <c r="S21" i="1"/>
  <c r="T21" i="1"/>
  <c r="K21" i="1"/>
  <c r="S34" i="1"/>
  <c r="T34" i="1"/>
  <c r="R34" i="1"/>
  <c r="Q34" i="1"/>
  <c r="P34" i="1"/>
  <c r="N34" i="1"/>
  <c r="O34" i="1"/>
  <c r="K34" i="1"/>
  <c r="M34" i="1"/>
  <c r="L34" i="1"/>
  <c r="K26" i="21" l="1"/>
  <c r="J26" i="21"/>
  <c r="I26" i="21"/>
  <c r="H26" i="21"/>
  <c r="G26" i="21"/>
  <c r="F26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U25" i="20"/>
  <c r="T25" i="20"/>
  <c r="P25" i="20"/>
  <c r="N25" i="20"/>
  <c r="J25" i="20"/>
  <c r="G25" i="20"/>
  <c r="N26" i="20"/>
  <c r="J26" i="20"/>
  <c r="I26" i="20"/>
  <c r="G26" i="20"/>
  <c r="W25" i="20"/>
  <c r="S25" i="20"/>
  <c r="L25" i="20"/>
  <c r="E25" i="20"/>
  <c r="U26" i="20"/>
  <c r="K26" i="20"/>
  <c r="H26" i="20"/>
  <c r="F26" i="20"/>
  <c r="V25" i="20"/>
  <c r="R25" i="20"/>
  <c r="O25" i="20"/>
  <c r="K25" i="20"/>
  <c r="H25" i="20"/>
  <c r="W26" i="20"/>
  <c r="X25" i="20"/>
  <c r="Q25" i="20"/>
  <c r="M25" i="20"/>
  <c r="I25" i="20"/>
  <c r="F25" i="20"/>
  <c r="N25" i="19"/>
  <c r="M25" i="19"/>
  <c r="L25" i="19"/>
  <c r="K25" i="19"/>
  <c r="J25" i="19"/>
  <c r="I25" i="19"/>
  <c r="H25" i="19"/>
  <c r="G25" i="19"/>
  <c r="F25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N25" i="18"/>
  <c r="M25" i="18"/>
  <c r="L25" i="18"/>
  <c r="K25" i="18"/>
  <c r="J25" i="18"/>
  <c r="I25" i="18"/>
  <c r="H25" i="18"/>
  <c r="G25" i="18"/>
  <c r="F25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N25" i="17"/>
  <c r="M25" i="17"/>
  <c r="L25" i="17"/>
  <c r="K25" i="17"/>
  <c r="J25" i="17"/>
  <c r="I25" i="17"/>
  <c r="H25" i="17"/>
  <c r="G25" i="17"/>
  <c r="F25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N25" i="15"/>
  <c r="M25" i="15"/>
  <c r="L25" i="15"/>
  <c r="K25" i="15"/>
  <c r="J25" i="15"/>
  <c r="I25" i="15"/>
  <c r="H25" i="15"/>
  <c r="G25" i="15"/>
  <c r="F25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N25" i="16"/>
  <c r="M25" i="16"/>
  <c r="L25" i="16"/>
  <c r="K25" i="16"/>
  <c r="J25" i="16"/>
  <c r="I25" i="16"/>
  <c r="H25" i="16"/>
  <c r="G25" i="16"/>
  <c r="F25" i="16"/>
  <c r="E25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N25" i="14"/>
  <c r="M25" i="14"/>
  <c r="L25" i="14"/>
  <c r="K25" i="14"/>
  <c r="J25" i="14"/>
  <c r="I25" i="14"/>
  <c r="H25" i="14"/>
  <c r="G25" i="14"/>
  <c r="F25" i="14"/>
  <c r="E25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H26" i="13"/>
  <c r="G26" i="13"/>
  <c r="T25" i="13"/>
  <c r="R25" i="13"/>
  <c r="P25" i="13"/>
  <c r="N25" i="13"/>
  <c r="L25" i="13"/>
  <c r="J25" i="13"/>
  <c r="H25" i="13"/>
  <c r="F25" i="13"/>
  <c r="I26" i="13"/>
  <c r="F26" i="13"/>
  <c r="X25" i="13"/>
  <c r="W25" i="13"/>
  <c r="V25" i="13"/>
  <c r="U25" i="13"/>
  <c r="S25" i="13"/>
  <c r="Q25" i="13"/>
  <c r="O25" i="13"/>
  <c r="M25" i="13"/>
  <c r="K25" i="13"/>
  <c r="I25" i="13"/>
  <c r="G25" i="13"/>
  <c r="E25" i="13"/>
  <c r="F26" i="11"/>
  <c r="F25" i="11"/>
  <c r="E25" i="11"/>
  <c r="H26" i="11"/>
  <c r="I26" i="11"/>
  <c r="J26" i="11"/>
  <c r="K26" i="11"/>
  <c r="H25" i="11"/>
  <c r="I25" i="11"/>
  <c r="J25" i="11"/>
  <c r="K25" i="11"/>
  <c r="L25" i="11"/>
  <c r="M25" i="11"/>
  <c r="N25" i="11"/>
  <c r="O25" i="11"/>
  <c r="W25" i="11"/>
  <c r="G26" i="11"/>
  <c r="G25" i="11"/>
  <c r="K26" i="12"/>
  <c r="H26" i="12"/>
  <c r="F26" i="12"/>
  <c r="P25" i="12"/>
  <c r="N25" i="12"/>
  <c r="L25" i="12"/>
  <c r="J25" i="12"/>
  <c r="G25" i="12"/>
  <c r="J26" i="12"/>
  <c r="G26" i="12"/>
  <c r="R25" i="12"/>
  <c r="Q25" i="12"/>
  <c r="O25" i="12"/>
  <c r="M25" i="12"/>
  <c r="K25" i="12"/>
  <c r="I25" i="12"/>
  <c r="H25" i="12"/>
  <c r="E25" i="12"/>
  <c r="I26" i="12"/>
  <c r="F25" i="12"/>
  <c r="R26" i="12"/>
  <c r="Q26" i="12"/>
  <c r="P26" i="12"/>
  <c r="O26" i="12"/>
  <c r="N26" i="12"/>
  <c r="M26" i="12"/>
  <c r="L26" i="12"/>
  <c r="E26" i="12"/>
  <c r="X25" i="12"/>
  <c r="X26" i="12" s="1"/>
  <c r="W25" i="12"/>
  <c r="W26" i="12" s="1"/>
  <c r="V25" i="12"/>
  <c r="V26" i="12" s="1"/>
  <c r="U25" i="12"/>
  <c r="U26" i="12" s="1"/>
  <c r="T25" i="12"/>
  <c r="T26" i="12" s="1"/>
  <c r="S25" i="12"/>
  <c r="S26" i="12" s="1"/>
  <c r="Q25" i="11"/>
  <c r="R25" i="11"/>
  <c r="S25" i="11"/>
  <c r="T25" i="11"/>
  <c r="U25" i="11"/>
  <c r="V25" i="11"/>
  <c r="R26" i="11"/>
  <c r="T26" i="11"/>
  <c r="U26" i="11"/>
  <c r="V26" i="11"/>
  <c r="P25" i="11"/>
  <c r="X25" i="11"/>
  <c r="X26" i="11" s="1"/>
  <c r="Q24" i="10"/>
  <c r="Q25" i="10" s="1"/>
  <c r="I24" i="10"/>
  <c r="M25" i="10"/>
  <c r="K25" i="10"/>
  <c r="G25" i="10"/>
  <c r="N24" i="10"/>
  <c r="K24" i="10"/>
  <c r="F24" i="10"/>
  <c r="N25" i="10"/>
  <c r="J25" i="10"/>
  <c r="V24" i="10"/>
  <c r="V25" i="10" s="1"/>
  <c r="R24" i="10"/>
  <c r="R25" i="10" s="1"/>
  <c r="O24" i="10"/>
  <c r="L24" i="10"/>
  <c r="G24" i="10"/>
  <c r="I25" i="10"/>
  <c r="W24" i="10"/>
  <c r="W25" i="10" s="1"/>
  <c r="S24" i="10"/>
  <c r="S25" i="10" s="1"/>
  <c r="M24" i="10"/>
  <c r="H24" i="10"/>
  <c r="L25" i="10"/>
  <c r="H25" i="10"/>
  <c r="F25" i="10"/>
  <c r="X24" i="10"/>
  <c r="X25" i="10" s="1"/>
  <c r="U24" i="10"/>
  <c r="U25" i="10" s="1"/>
  <c r="T24" i="10"/>
  <c r="T25" i="10" s="1"/>
  <c r="P24" i="10"/>
  <c r="J24" i="10"/>
  <c r="E24" i="10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K35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K36" i="1"/>
  <c r="H25" i="5"/>
  <c r="E25" i="2"/>
  <c r="K25" i="2"/>
  <c r="M25" i="2"/>
  <c r="I24" i="2"/>
  <c r="F25" i="2"/>
  <c r="J25" i="2"/>
  <c r="N24" i="2"/>
  <c r="G25" i="2"/>
  <c r="I25" i="2"/>
  <c r="L25" i="2"/>
  <c r="H25" i="2"/>
  <c r="N25" i="2"/>
  <c r="L24" i="2"/>
  <c r="N26" i="9"/>
  <c r="M26" i="9"/>
  <c r="L26" i="9"/>
  <c r="K26" i="9"/>
  <c r="J26" i="9"/>
  <c r="I26" i="9"/>
  <c r="H26" i="9"/>
  <c r="G26" i="9"/>
  <c r="W25" i="9"/>
  <c r="V25" i="9"/>
  <c r="T25" i="9"/>
  <c r="R25" i="9"/>
  <c r="P25" i="9"/>
  <c r="N25" i="9"/>
  <c r="L25" i="9"/>
  <c r="J25" i="9"/>
  <c r="I25" i="9"/>
  <c r="H25" i="9"/>
  <c r="F25" i="9"/>
  <c r="F26" i="9"/>
  <c r="X25" i="9"/>
  <c r="U25" i="9"/>
  <c r="S25" i="9"/>
  <c r="Q25" i="9"/>
  <c r="O25" i="9"/>
  <c r="M25" i="9"/>
  <c r="K25" i="9"/>
  <c r="G25" i="9"/>
  <c r="E25" i="9"/>
  <c r="I25" i="5"/>
  <c r="J25" i="5"/>
  <c r="K25" i="5"/>
  <c r="L25" i="5"/>
  <c r="M25" i="5"/>
  <c r="N25" i="5"/>
  <c r="G25" i="5"/>
  <c r="F25" i="5"/>
  <c r="M26" i="8"/>
  <c r="L26" i="8"/>
  <c r="J26" i="8"/>
  <c r="H26" i="8"/>
  <c r="F26" i="8"/>
  <c r="X25" i="8"/>
  <c r="V25" i="8"/>
  <c r="T25" i="8"/>
  <c r="R25" i="8"/>
  <c r="P25" i="8"/>
  <c r="N25" i="8"/>
  <c r="L25" i="8"/>
  <c r="I25" i="8"/>
  <c r="G25" i="8"/>
  <c r="E25" i="8"/>
  <c r="N26" i="8"/>
  <c r="K26" i="8"/>
  <c r="I26" i="8"/>
  <c r="G26" i="8"/>
  <c r="W25" i="8"/>
  <c r="U25" i="8"/>
  <c r="S25" i="8"/>
  <c r="Q25" i="8"/>
  <c r="O25" i="8"/>
  <c r="M25" i="8"/>
  <c r="K25" i="8"/>
  <c r="J25" i="8"/>
  <c r="H25" i="8"/>
  <c r="F25" i="8"/>
  <c r="R25" i="7"/>
  <c r="M25" i="7"/>
  <c r="J25" i="7"/>
  <c r="H25" i="7"/>
  <c r="F25" i="7"/>
  <c r="N26" i="7"/>
  <c r="M26" i="7"/>
  <c r="L26" i="7"/>
  <c r="K26" i="7"/>
  <c r="J26" i="7"/>
  <c r="I26" i="7"/>
  <c r="H26" i="7"/>
  <c r="G26" i="7"/>
  <c r="F26" i="7"/>
  <c r="X25" i="7"/>
  <c r="W25" i="7"/>
  <c r="V25" i="7"/>
  <c r="U25" i="7"/>
  <c r="T25" i="7"/>
  <c r="S25" i="7"/>
  <c r="Q25" i="7"/>
  <c r="P25" i="7"/>
  <c r="O25" i="7"/>
  <c r="N25" i="7"/>
  <c r="L25" i="7"/>
  <c r="K25" i="7"/>
  <c r="I25" i="7"/>
  <c r="G25" i="7"/>
  <c r="E25" i="7"/>
  <c r="W26" i="7"/>
  <c r="M26" i="6"/>
  <c r="J26" i="6"/>
  <c r="I26" i="6"/>
  <c r="F26" i="6"/>
  <c r="X25" i="6"/>
  <c r="T25" i="6"/>
  <c r="Q25" i="6"/>
  <c r="O25" i="6"/>
  <c r="L25" i="6"/>
  <c r="H25" i="6"/>
  <c r="E25" i="6"/>
  <c r="N26" i="6"/>
  <c r="K26" i="6"/>
  <c r="G26" i="6"/>
  <c r="V25" i="6"/>
  <c r="R25" i="6"/>
  <c r="P25" i="6"/>
  <c r="M25" i="6"/>
  <c r="J25" i="6"/>
  <c r="G25" i="6"/>
  <c r="V26" i="6"/>
  <c r="Q26" i="6"/>
  <c r="O26" i="6"/>
  <c r="L26" i="6"/>
  <c r="H26" i="6"/>
  <c r="W25" i="6"/>
  <c r="U25" i="6"/>
  <c r="S25" i="6"/>
  <c r="N25" i="6"/>
  <c r="K25" i="6"/>
  <c r="I25" i="6"/>
  <c r="F25" i="6"/>
  <c r="N26" i="4"/>
  <c r="S25" i="4"/>
  <c r="R25" i="4"/>
  <c r="Q25" i="4"/>
  <c r="P25" i="4"/>
  <c r="O25" i="4"/>
  <c r="N25" i="4"/>
  <c r="M25" i="4"/>
  <c r="L25" i="4"/>
  <c r="K25" i="4"/>
  <c r="J25" i="4"/>
  <c r="I25" i="4"/>
  <c r="H25" i="4"/>
  <c r="M26" i="4"/>
  <c r="L26" i="4"/>
  <c r="K26" i="4"/>
  <c r="I26" i="4"/>
  <c r="H26" i="4"/>
  <c r="G26" i="4"/>
  <c r="F26" i="4"/>
  <c r="X25" i="4"/>
  <c r="W25" i="4"/>
  <c r="V25" i="4"/>
  <c r="U25" i="4"/>
  <c r="T25" i="4"/>
  <c r="X24" i="5"/>
  <c r="W24" i="5"/>
  <c r="V24" i="5"/>
  <c r="U24" i="5"/>
  <c r="U25" i="5" s="1"/>
  <c r="T24" i="5"/>
  <c r="T25" i="5" s="1"/>
  <c r="S24" i="5"/>
  <c r="S25" i="5" s="1"/>
  <c r="O24" i="5"/>
  <c r="N24" i="5"/>
  <c r="M24" i="5"/>
  <c r="L24" i="5"/>
  <c r="J24" i="5"/>
  <c r="I24" i="5"/>
  <c r="G24" i="5"/>
  <c r="F24" i="5"/>
  <c r="E24" i="5"/>
  <c r="R24" i="5"/>
  <c r="R25" i="5" s="1"/>
  <c r="K24" i="5"/>
  <c r="H24" i="5"/>
  <c r="P24" i="5"/>
  <c r="Q24" i="5"/>
  <c r="Q25" i="5" s="1"/>
  <c r="G25" i="4"/>
  <c r="F25" i="4"/>
  <c r="E25" i="4"/>
  <c r="E26" i="4" s="1"/>
  <c r="J26" i="4"/>
  <c r="I24" i="3"/>
  <c r="H24" i="3"/>
  <c r="G24" i="3"/>
  <c r="F24" i="3"/>
  <c r="E24" i="3"/>
  <c r="N25" i="3"/>
  <c r="M25" i="3"/>
  <c r="L25" i="3"/>
  <c r="K25" i="3"/>
  <c r="J25" i="3"/>
  <c r="I25" i="3"/>
  <c r="H25" i="3"/>
  <c r="G25" i="3"/>
  <c r="F25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O24" i="2"/>
  <c r="P24" i="2"/>
  <c r="Q24" i="2"/>
  <c r="R24" i="2"/>
  <c r="S24" i="2"/>
  <c r="T24" i="2"/>
  <c r="U24" i="2"/>
  <c r="V24" i="2"/>
  <c r="W24" i="2"/>
  <c r="X24" i="2"/>
  <c r="M24" i="2"/>
  <c r="K24" i="2"/>
  <c r="J24" i="2"/>
  <c r="H24" i="2"/>
  <c r="G24" i="2"/>
  <c r="F24" i="2"/>
  <c r="E24" i="2"/>
  <c r="X26" i="21" l="1"/>
  <c r="W26" i="21"/>
  <c r="V26" i="21"/>
  <c r="U26" i="21"/>
  <c r="T26" i="21"/>
  <c r="S26" i="21"/>
  <c r="R26" i="21"/>
  <c r="Q26" i="21"/>
  <c r="P26" i="21"/>
  <c r="O26" i="21"/>
  <c r="M26" i="21"/>
  <c r="L26" i="21"/>
  <c r="E26" i="21"/>
  <c r="V26" i="20"/>
  <c r="T26" i="20"/>
  <c r="S26" i="20"/>
  <c r="R26" i="20"/>
  <c r="P26" i="20"/>
  <c r="L26" i="20"/>
  <c r="E26" i="20"/>
  <c r="X26" i="20"/>
  <c r="Q26" i="20"/>
  <c r="O26" i="20"/>
  <c r="M26" i="20"/>
  <c r="W25" i="19"/>
  <c r="P25" i="19"/>
  <c r="X25" i="19"/>
  <c r="V25" i="19"/>
  <c r="U25" i="19"/>
  <c r="T25" i="19"/>
  <c r="S25" i="19"/>
  <c r="R25" i="19"/>
  <c r="Q25" i="19"/>
  <c r="O25" i="19"/>
  <c r="E25" i="19"/>
  <c r="X25" i="18"/>
  <c r="U25" i="18"/>
  <c r="R25" i="18"/>
  <c r="P25" i="18"/>
  <c r="E25" i="18"/>
  <c r="W25" i="18"/>
  <c r="V25" i="18"/>
  <c r="T25" i="18"/>
  <c r="S25" i="18"/>
  <c r="Q25" i="18"/>
  <c r="O25" i="18"/>
  <c r="V25" i="17"/>
  <c r="U25" i="17"/>
  <c r="S25" i="17"/>
  <c r="P25" i="17"/>
  <c r="X25" i="17"/>
  <c r="Q25" i="17"/>
  <c r="E25" i="17"/>
  <c r="W25" i="17"/>
  <c r="T25" i="17"/>
  <c r="R25" i="17"/>
  <c r="O25" i="17"/>
  <c r="X25" i="15"/>
  <c r="W25" i="15"/>
  <c r="V25" i="15"/>
  <c r="U25" i="15"/>
  <c r="T25" i="15"/>
  <c r="S25" i="15"/>
  <c r="R25" i="15"/>
  <c r="Q25" i="15"/>
  <c r="P25" i="15"/>
  <c r="O25" i="15"/>
  <c r="E25" i="15"/>
  <c r="X25" i="16"/>
  <c r="W25" i="16"/>
  <c r="V25" i="16"/>
  <c r="U25" i="16"/>
  <c r="T25" i="16"/>
  <c r="S25" i="16"/>
  <c r="R25" i="16"/>
  <c r="Q25" i="16"/>
  <c r="P25" i="16"/>
  <c r="O25" i="16"/>
  <c r="X25" i="14"/>
  <c r="W25" i="14"/>
  <c r="V25" i="14"/>
  <c r="U25" i="14"/>
  <c r="T25" i="14"/>
  <c r="S25" i="14"/>
  <c r="R25" i="14"/>
  <c r="Q25" i="14"/>
  <c r="P25" i="14"/>
  <c r="O25" i="14"/>
  <c r="K26" i="13"/>
  <c r="M26" i="13"/>
  <c r="N26" i="13"/>
  <c r="O26" i="13"/>
  <c r="P26" i="13"/>
  <c r="Q26" i="13"/>
  <c r="R26" i="13"/>
  <c r="S26" i="13"/>
  <c r="T26" i="13"/>
  <c r="V26" i="13"/>
  <c r="W26" i="13"/>
  <c r="J26" i="13"/>
  <c r="L26" i="13"/>
  <c r="X26" i="13"/>
  <c r="U26" i="13"/>
  <c r="S26" i="11"/>
  <c r="P25" i="2"/>
  <c r="R25" i="2"/>
  <c r="S25" i="2"/>
  <c r="T25" i="2"/>
  <c r="U25" i="2"/>
  <c r="V25" i="2"/>
  <c r="W25" i="2"/>
  <c r="O25" i="2"/>
  <c r="Q25" i="2"/>
  <c r="E26" i="13"/>
  <c r="X25" i="2"/>
  <c r="E26" i="11"/>
  <c r="D29" i="11" s="1"/>
  <c r="M26" i="11"/>
  <c r="L26" i="11"/>
  <c r="W26" i="11"/>
  <c r="N26" i="11"/>
  <c r="O26" i="11"/>
  <c r="D29" i="12"/>
  <c r="Q26" i="11"/>
  <c r="P26" i="11"/>
  <c r="P25" i="10"/>
  <c r="E25" i="10"/>
  <c r="O25" i="10"/>
  <c r="X26" i="6"/>
  <c r="J38" i="1"/>
  <c r="P25" i="5"/>
  <c r="O25" i="5"/>
  <c r="R26" i="7"/>
  <c r="X26" i="9"/>
  <c r="W26" i="9"/>
  <c r="V26" i="9"/>
  <c r="U26" i="9"/>
  <c r="T26" i="9"/>
  <c r="S26" i="9"/>
  <c r="R26" i="9"/>
  <c r="P26" i="9"/>
  <c r="O26" i="9"/>
  <c r="E26" i="9"/>
  <c r="D29" i="9" s="1"/>
  <c r="Q26" i="9"/>
  <c r="P26" i="8"/>
  <c r="E26" i="8"/>
  <c r="S26" i="8"/>
  <c r="X26" i="8"/>
  <c r="W26" i="8"/>
  <c r="V26" i="8"/>
  <c r="U26" i="8"/>
  <c r="T26" i="8"/>
  <c r="R26" i="8"/>
  <c r="Q26" i="8"/>
  <c r="O26" i="8"/>
  <c r="X26" i="7"/>
  <c r="V26" i="7"/>
  <c r="U26" i="7"/>
  <c r="T26" i="7"/>
  <c r="S26" i="7"/>
  <c r="E26" i="7"/>
  <c r="P26" i="7"/>
  <c r="O26" i="7"/>
  <c r="Q26" i="7"/>
  <c r="R25" i="3"/>
  <c r="W25" i="3"/>
  <c r="S25" i="3"/>
  <c r="X25" i="3"/>
  <c r="E25" i="3"/>
  <c r="P25" i="3"/>
  <c r="Q25" i="3"/>
  <c r="T25" i="3"/>
  <c r="U25" i="3"/>
  <c r="O25" i="3"/>
  <c r="V25" i="3"/>
  <c r="U26" i="6"/>
  <c r="S26" i="6"/>
  <c r="W26" i="6"/>
  <c r="E26" i="6"/>
  <c r="T26" i="6"/>
  <c r="P26" i="6"/>
  <c r="R26" i="6"/>
  <c r="X26" i="4"/>
  <c r="W26" i="4"/>
  <c r="V26" i="4"/>
  <c r="U26" i="4"/>
  <c r="T26" i="4"/>
  <c r="S26" i="4"/>
  <c r="R26" i="4"/>
  <c r="Q26" i="4"/>
  <c r="P26" i="4"/>
  <c r="O26" i="4"/>
  <c r="X25" i="5"/>
  <c r="W25" i="5"/>
  <c r="V25" i="5"/>
  <c r="E25" i="5"/>
  <c r="D27" i="16" l="1"/>
  <c r="D29" i="20"/>
  <c r="D28" i="20"/>
  <c r="D28" i="19"/>
  <c r="D27" i="19"/>
  <c r="D28" i="18"/>
  <c r="D27" i="18"/>
  <c r="D28" i="17"/>
  <c r="D27" i="17"/>
  <c r="D28" i="15"/>
  <c r="D27" i="15"/>
  <c r="D27" i="14"/>
  <c r="D28" i="13"/>
  <c r="D29" i="13"/>
  <c r="D27" i="2"/>
  <c r="D28" i="12"/>
  <c r="D28" i="11"/>
  <c r="D27" i="10"/>
  <c r="D28" i="10"/>
  <c r="D29" i="8"/>
  <c r="D28" i="9"/>
  <c r="D28" i="8"/>
  <c r="D29" i="4"/>
  <c r="D28" i="4"/>
  <c r="D29" i="6"/>
  <c r="D29" i="7"/>
  <c r="D28" i="7"/>
  <c r="D28" i="3"/>
  <c r="D27" i="3"/>
  <c r="D28" i="6"/>
  <c r="D28" i="5"/>
  <c r="D27" i="5"/>
</calcChain>
</file>

<file path=xl/sharedStrings.xml><?xml version="1.0" encoding="utf-8"?>
<sst xmlns="http://schemas.openxmlformats.org/spreadsheetml/2006/main" count="995" uniqueCount="80">
  <si>
    <t>Costi amministrativi</t>
  </si>
  <si>
    <t>Costi del personale</t>
  </si>
  <si>
    <t>Costo delle utenze</t>
  </si>
  <si>
    <t>Costi di manutenzione del sistema gestionale</t>
  </si>
  <si>
    <t>Costi operativi</t>
  </si>
  <si>
    <t>Costi di manutenzione del sistema informatico delle RVM</t>
  </si>
  <si>
    <t>Costi del personale di trasporto</t>
  </si>
  <si>
    <t>Costi del carburante</t>
  </si>
  <si>
    <t>Costo materie prime ausiliarie e utenze per l'attività</t>
  </si>
  <si>
    <t>Costo del personale di magazzino</t>
  </si>
  <si>
    <t>Costo di affitto degli impianti</t>
  </si>
  <si>
    <t>Costo di noleggio veicoli</t>
  </si>
  <si>
    <t>Investimenti (CAPEX)</t>
  </si>
  <si>
    <t>Acquisto software per RVM</t>
  </si>
  <si>
    <t>Acquisto RVM</t>
  </si>
  <si>
    <t>Acquisto dei macchinari</t>
  </si>
  <si>
    <t>Acquisto di bidoni, cassette e pallet</t>
  </si>
  <si>
    <t>Valore</t>
  </si>
  <si>
    <t>Flussi di Cassa in uscita</t>
  </si>
  <si>
    <t>Costo del personale annuo a persona</t>
  </si>
  <si>
    <t xml:space="preserve">Costi del lavaggio ( 1€/mc di acqua) </t>
  </si>
  <si>
    <t>2 g</t>
  </si>
  <si>
    <t>1,5L</t>
  </si>
  <si>
    <t>0,3g</t>
  </si>
  <si>
    <t xml:space="preserve">Costi del lavaggio ( 0,8€/kg di detergente) </t>
  </si>
  <si>
    <t xml:space="preserve">Costi del lavaggio ( 3€/kg di sanificante) </t>
  </si>
  <si>
    <t>0,02kWh</t>
  </si>
  <si>
    <t>Costi asciugatura ( 0,15€/kWh</t>
  </si>
  <si>
    <t>Costi del carburante ( €/L Gasolio)</t>
  </si>
  <si>
    <t>Costi di manutenzione dei software</t>
  </si>
  <si>
    <t>Costi di manutenzione dei macchinari</t>
  </si>
  <si>
    <t>ammortamento</t>
  </si>
  <si>
    <t>Costo affitto stabilimenti</t>
  </si>
  <si>
    <t>Costo noleggio veicoli</t>
  </si>
  <si>
    <t xml:space="preserve">Costi trasporti extra </t>
  </si>
  <si>
    <t>1, 2 o 3€/KM</t>
  </si>
  <si>
    <t>Costi di gestione software o licenze</t>
  </si>
  <si>
    <t>VAN</t>
  </si>
  <si>
    <t>Anno 0</t>
  </si>
  <si>
    <t>Anno 1</t>
  </si>
  <si>
    <t>Anno 2</t>
  </si>
  <si>
    <t>Anno 3</t>
  </si>
  <si>
    <t>Anno 4</t>
  </si>
  <si>
    <t>Anno 5</t>
  </si>
  <si>
    <t>Anno 6</t>
  </si>
  <si>
    <t>Anno 7</t>
  </si>
  <si>
    <t>Anno 8</t>
  </si>
  <si>
    <t>Anno 9</t>
  </si>
  <si>
    <t>Anno 10</t>
  </si>
  <si>
    <t>Ricavi da vendite di materiali gre</t>
  </si>
  <si>
    <t>Costi affitto stabilimenti</t>
  </si>
  <si>
    <t>Noleggio veicoli a lungo termine</t>
  </si>
  <si>
    <t>Costo del personale</t>
  </si>
  <si>
    <t>Costi del Carburante</t>
  </si>
  <si>
    <t>Costi di lavaggio e asciugatura</t>
  </si>
  <si>
    <t>Cauzioni non riscosse</t>
  </si>
  <si>
    <t>Penali durante raccolta</t>
  </si>
  <si>
    <t>Costo manutenzione macchinari</t>
  </si>
  <si>
    <t>Avanzo da cauzioni per gestione contenitori</t>
  </si>
  <si>
    <t>Capex</t>
  </si>
  <si>
    <t>Acquisto Veicoli</t>
  </si>
  <si>
    <t>Manutenzione veicoli</t>
  </si>
  <si>
    <t>Ammortamento</t>
  </si>
  <si>
    <t>Tasse</t>
  </si>
  <si>
    <t>con 70% di cauzioni riscosse che poi diventano 85% e infine 90% per poi aumentare gradualmente</t>
  </si>
  <si>
    <t>Anno 11</t>
  </si>
  <si>
    <t>Anno 12</t>
  </si>
  <si>
    <t>Anno 13</t>
  </si>
  <si>
    <t>Anno 14</t>
  </si>
  <si>
    <t>Anno 15</t>
  </si>
  <si>
    <t>Anno 16</t>
  </si>
  <si>
    <t>Anno 17</t>
  </si>
  <si>
    <t>Anno 18</t>
  </si>
  <si>
    <t xml:space="preserve">Anno 19 </t>
  </si>
  <si>
    <t>Anno 20</t>
  </si>
  <si>
    <t>C</t>
  </si>
  <si>
    <t>Costi di trasporto esterni</t>
  </si>
  <si>
    <t>Flusso di cassa netto attualizzato</t>
  </si>
  <si>
    <t>Flussi di cassa in entrata</t>
  </si>
  <si>
    <t>Flussi di cassa in uscita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</si>
</sst>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_-* #,##0.00\ &quot;€&quot;_-;\-* #,##0.00\ &quot;€&quot;_-;_-* &quot;-&quot;??\ &quot;€&quot;_-;_-@"/>
    <numFmt numFmtId="166" formatCode="_-* #,##0.00\ _€_-;\-* #,##0.00\ _€_-;_-* &quot;-&quot;??\ _€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2" fillId="0" borderId="1" xfId="0" applyFont="1" applyBorder="1"/>
    <xf numFmtId="0" fontId="7" fillId="0" borderId="1" xfId="2" applyFont="1" applyBorder="1" applyAlignment="1">
      <alignment horizontal="left" vertical="top" wrapText="1"/>
    </xf>
    <xf numFmtId="0" fontId="7" fillId="0" borderId="1" xfId="2" applyFont="1" applyBorder="1" applyAlignment="1">
      <alignment horizontal="center" vertical="top" wrapText="1"/>
    </xf>
    <xf numFmtId="0" fontId="6" fillId="0" borderId="1" xfId="2" applyFont="1" applyBorder="1" applyAlignment="1">
      <alignment vertical="top" wrapText="1"/>
    </xf>
    <xf numFmtId="165" fontId="0" fillId="0" borderId="0" xfId="0" applyNumberFormat="1"/>
    <xf numFmtId="0" fontId="7" fillId="0" borderId="1" xfId="2" applyFont="1" applyBorder="1" applyAlignment="1">
      <alignment horizontal="left" vertical="center" wrapText="1"/>
    </xf>
    <xf numFmtId="0" fontId="0" fillId="0" borderId="1" xfId="0" applyBorder="1"/>
    <xf numFmtId="1" fontId="2" fillId="0" borderId="1" xfId="0" applyNumberFormat="1" applyFont="1" applyBorder="1"/>
    <xf numFmtId="165" fontId="4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vertical="center" wrapText="1"/>
    </xf>
    <xf numFmtId="165" fontId="6" fillId="0" borderId="1" xfId="2" applyNumberFormat="1" applyFont="1" applyBorder="1" applyAlignment="1">
      <alignment vertical="center"/>
    </xf>
    <xf numFmtId="43" fontId="2" fillId="0" borderId="1" xfId="1" applyFont="1" applyBorder="1"/>
    <xf numFmtId="43" fontId="0" fillId="0" borderId="1" xfId="1" applyFont="1" applyBorder="1"/>
    <xf numFmtId="164" fontId="4" fillId="0" borderId="1" xfId="1" applyNumberFormat="1" applyFont="1" applyBorder="1" applyAlignment="1">
      <alignment vertical="center"/>
    </xf>
    <xf numFmtId="166" fontId="0" fillId="0" borderId="1" xfId="0" applyNumberFormat="1" applyBorder="1"/>
    <xf numFmtId="0" fontId="5" fillId="0" borderId="1" xfId="2" applyFont="1" applyBorder="1" applyAlignment="1">
      <alignment horizontal="center" vertical="top" wrapText="1"/>
    </xf>
    <xf numFmtId="164" fontId="2" fillId="0" borderId="1" xfId="1" applyNumberFormat="1" applyFont="1" applyBorder="1"/>
    <xf numFmtId="0" fontId="0" fillId="0" borderId="1" xfId="0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43" fontId="2" fillId="0" borderId="1" xfId="1" applyFont="1" applyBorder="1" applyAlignment="1">
      <alignment vertical="center"/>
    </xf>
    <xf numFmtId="43" fontId="0" fillId="0" borderId="1" xfId="1" applyFont="1" applyBorder="1" applyAlignment="1">
      <alignment vertical="center"/>
    </xf>
    <xf numFmtId="0" fontId="6" fillId="0" borderId="1" xfId="2" applyFont="1" applyBorder="1" applyAlignment="1">
      <alignment vertical="center" wrapText="1"/>
    </xf>
    <xf numFmtId="164" fontId="2" fillId="0" borderId="1" xfId="1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6" fontId="0" fillId="0" borderId="1" xfId="0" applyNumberForma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2" applyFont="1" applyAlignment="1">
      <alignment horizontal="center" vertical="top" wrapText="1"/>
    </xf>
    <xf numFmtId="165" fontId="4" fillId="0" borderId="0" xfId="2" applyNumberFormat="1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1" fontId="6" fillId="0" borderId="1" xfId="2" applyNumberFormat="1" applyFont="1" applyBorder="1" applyAlignment="1">
      <alignment horizontal="center" vertical="top"/>
    </xf>
    <xf numFmtId="0" fontId="6" fillId="0" borderId="1" xfId="2" applyFont="1" applyBorder="1" applyAlignment="1">
      <alignment horizontal="center" vertical="top"/>
    </xf>
    <xf numFmtId="165" fontId="6" fillId="0" borderId="1" xfId="2" applyNumberFormat="1" applyFont="1" applyBorder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65" fontId="4" fillId="0" borderId="1" xfId="2" applyNumberFormat="1" applyFont="1" applyBorder="1" applyAlignment="1">
      <alignment horizontal="center" vertical="top"/>
    </xf>
    <xf numFmtId="0" fontId="4" fillId="0" borderId="1" xfId="2" applyFont="1" applyBorder="1" applyAlignment="1">
      <alignment horizontal="center" vertical="top"/>
    </xf>
    <xf numFmtId="44" fontId="4" fillId="0" borderId="1" xfId="3" applyFont="1" applyBorder="1" applyAlignment="1">
      <alignment horizontal="center" vertical="top"/>
    </xf>
    <xf numFmtId="0" fontId="6" fillId="0" borderId="1" xfId="2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/>
    </xf>
    <xf numFmtId="0" fontId="4" fillId="0" borderId="1" xfId="2" applyFont="1" applyBorder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165" fontId="8" fillId="0" borderId="0" xfId="2" applyNumberFormat="1" applyFont="1" applyAlignment="1">
      <alignment horizontal="center" vertical="top"/>
    </xf>
    <xf numFmtId="164" fontId="0" fillId="0" borderId="0" xfId="1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6" fillId="0" borderId="1" xfId="2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165" fontId="4" fillId="0" borderId="1" xfId="2" applyNumberFormat="1" applyFont="1" applyBorder="1" applyAlignment="1">
      <alignment horizontal="left" vertical="top" wrapText="1"/>
    </xf>
    <xf numFmtId="165" fontId="6" fillId="0" borderId="1" xfId="2" applyNumberFormat="1" applyFont="1" applyBorder="1" applyAlignment="1">
      <alignment horizontal="left" vertical="top" wrapText="1"/>
    </xf>
    <xf numFmtId="43" fontId="0" fillId="0" borderId="0" xfId="1" applyFont="1" applyAlignment="1">
      <alignment horizontal="left" vertical="top" wrapText="1"/>
    </xf>
    <xf numFmtId="43" fontId="2" fillId="0" borderId="1" xfId="1" applyFont="1" applyBorder="1" applyAlignment="1">
      <alignment horizontal="left" vertical="top" wrapText="1"/>
    </xf>
    <xf numFmtId="43" fontId="0" fillId="0" borderId="1" xfId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2" fillId="0" borderId="1" xfId="1" applyNumberFormat="1" applyFont="1" applyBorder="1" applyAlignment="1">
      <alignment horizontal="left" vertical="top" wrapText="1"/>
    </xf>
    <xf numFmtId="164" fontId="4" fillId="0" borderId="1" xfId="1" applyNumberFormat="1" applyFont="1" applyBorder="1" applyAlignment="1">
      <alignment horizontal="left" vertical="top" wrapText="1"/>
    </xf>
    <xf numFmtId="166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165" fontId="4" fillId="0" borderId="1" xfId="2" applyNumberFormat="1" applyFont="1" applyBorder="1" applyAlignment="1">
      <alignment horizontal="left" vertical="center"/>
    </xf>
    <xf numFmtId="165" fontId="6" fillId="0" borderId="1" xfId="2" applyNumberFormat="1" applyFont="1" applyBorder="1" applyAlignment="1">
      <alignment horizontal="left" vertical="center"/>
    </xf>
    <xf numFmtId="43" fontId="2" fillId="0" borderId="1" xfId="1" applyFont="1" applyBorder="1" applyAlignment="1">
      <alignment horizontal="left"/>
    </xf>
    <xf numFmtId="43" fontId="0" fillId="0" borderId="1" xfId="1" applyFont="1" applyBorder="1" applyAlignment="1">
      <alignment horizontal="left"/>
    </xf>
    <xf numFmtId="164" fontId="2" fillId="0" borderId="1" xfId="1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164" fontId="4" fillId="0" borderId="1" xfId="1" applyNumberFormat="1" applyFont="1" applyBorder="1" applyAlignment="1">
      <alignment horizontal="left" vertical="center"/>
    </xf>
    <xf numFmtId="166" fontId="0" fillId="0" borderId="1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44" fontId="0" fillId="0" borderId="1" xfId="3" applyFont="1" applyBorder="1" applyAlignment="1">
      <alignment horizontal="left"/>
    </xf>
    <xf numFmtId="44" fontId="0" fillId="0" borderId="1" xfId="3" applyFont="1" applyBorder="1" applyAlignment="1">
      <alignment horizontal="center" vertical="center"/>
    </xf>
    <xf numFmtId="44" fontId="0" fillId="0" borderId="1" xfId="3" applyFont="1" applyBorder="1"/>
    <xf numFmtId="0" fontId="0" fillId="0" borderId="0" xfId="1" applyNumberFormat="1" applyFont="1" applyAlignment="1">
      <alignment horizontal="left" vertical="top" wrapText="1"/>
    </xf>
  </cellXfs>
  <cellStyles count="4">
    <cellStyle name="Migliaia" xfId="1" builtinId="3"/>
    <cellStyle name="Normale" xfId="0" builtinId="0"/>
    <cellStyle name="Normale 2" xfId="2" xr:uid="{B4C8DEEE-E2E4-4298-B6EA-F3DE3141C640}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C31B2-0446-4C72-AEBE-41DDB8B25F33}">
  <dimension ref="A1:AH998"/>
  <sheetViews>
    <sheetView topLeftCell="B46" workbookViewId="0">
      <selection activeCell="B62" sqref="B62"/>
    </sheetView>
  </sheetViews>
  <sheetFormatPr defaultRowHeight="19.95" customHeight="1" x14ac:dyDescent="0.3"/>
  <cols>
    <col min="1" max="1" width="8.88671875" style="30"/>
    <col min="2" max="2" width="14.109375" style="30" bestFit="1" customWidth="1"/>
    <col min="3" max="9" width="8.88671875" style="30"/>
    <col min="10" max="10" width="18.109375" style="30" bestFit="1" customWidth="1"/>
    <col min="11" max="12" width="16.44140625" style="30" bestFit="1" customWidth="1"/>
    <col min="13" max="13" width="18.5546875" style="30" customWidth="1"/>
    <col min="14" max="14" width="16.44140625" style="30" bestFit="1" customWidth="1"/>
    <col min="15" max="15" width="20.5546875" style="30" customWidth="1"/>
    <col min="16" max="30" width="18.109375" style="30" bestFit="1" customWidth="1"/>
    <col min="31" max="16384" width="8.88671875" style="30"/>
  </cols>
  <sheetData>
    <row r="1" spans="1:34" ht="19.95" customHeight="1" x14ac:dyDescent="0.3">
      <c r="A1" s="29" t="s">
        <v>0</v>
      </c>
    </row>
    <row r="2" spans="1:34" ht="19.95" customHeight="1" x14ac:dyDescent="0.3">
      <c r="A2" s="30" t="s">
        <v>1</v>
      </c>
    </row>
    <row r="3" spans="1:34" ht="19.95" customHeight="1" x14ac:dyDescent="0.3">
      <c r="A3" s="30" t="s">
        <v>2</v>
      </c>
    </row>
    <row r="4" spans="1:34" ht="19.95" customHeight="1" x14ac:dyDescent="0.3">
      <c r="A4" s="30" t="s">
        <v>3</v>
      </c>
    </row>
    <row r="7" spans="1:34" ht="19.95" customHeight="1" x14ac:dyDescent="0.3">
      <c r="A7" s="29" t="s">
        <v>4</v>
      </c>
      <c r="C7" s="29"/>
    </row>
    <row r="8" spans="1:34" ht="19.95" customHeight="1" x14ac:dyDescent="0.3">
      <c r="A8" s="30" t="s">
        <v>5</v>
      </c>
    </row>
    <row r="9" spans="1:34" ht="19.95" customHeight="1" x14ac:dyDescent="0.3">
      <c r="A9" s="30" t="s">
        <v>6</v>
      </c>
    </row>
    <row r="10" spans="1:34" ht="19.95" customHeight="1" x14ac:dyDescent="0.3">
      <c r="A10" s="30" t="s">
        <v>7</v>
      </c>
    </row>
    <row r="11" spans="1:34" ht="19.95" customHeight="1" x14ac:dyDescent="0.3">
      <c r="A11" s="30" t="s">
        <v>8</v>
      </c>
    </row>
    <row r="12" spans="1:34" ht="19.95" customHeight="1" x14ac:dyDescent="0.3">
      <c r="A12" s="30" t="s">
        <v>9</v>
      </c>
    </row>
    <row r="13" spans="1:34" ht="19.95" customHeight="1" x14ac:dyDescent="0.3">
      <c r="A13" s="30" t="s">
        <v>10</v>
      </c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</row>
    <row r="14" spans="1:34" ht="19.95" customHeight="1" x14ac:dyDescent="0.3">
      <c r="A14" s="30" t="s">
        <v>11</v>
      </c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</row>
    <row r="15" spans="1:34" ht="19.95" customHeight="1" x14ac:dyDescent="0.3">
      <c r="I15" s="17"/>
      <c r="J15" s="34" t="s">
        <v>38</v>
      </c>
      <c r="K15" s="34" t="s">
        <v>39</v>
      </c>
      <c r="L15" s="34" t="s">
        <v>40</v>
      </c>
      <c r="M15" s="34" t="s">
        <v>41</v>
      </c>
      <c r="N15" s="34" t="s">
        <v>42</v>
      </c>
      <c r="O15" s="34" t="s">
        <v>43</v>
      </c>
      <c r="P15" s="34" t="s">
        <v>44</v>
      </c>
      <c r="Q15" s="34" t="s">
        <v>45</v>
      </c>
      <c r="R15" s="34" t="s">
        <v>46</v>
      </c>
      <c r="S15" s="34" t="s">
        <v>47</v>
      </c>
      <c r="T15" s="34" t="s">
        <v>48</v>
      </c>
      <c r="U15" s="35" t="s">
        <v>65</v>
      </c>
      <c r="V15" s="35" t="s">
        <v>66</v>
      </c>
      <c r="W15" s="35" t="s">
        <v>67</v>
      </c>
      <c r="X15" s="35" t="s">
        <v>68</v>
      </c>
      <c r="Y15" s="35" t="s">
        <v>69</v>
      </c>
      <c r="Z15" s="35" t="s">
        <v>70</v>
      </c>
      <c r="AA15" s="35" t="s">
        <v>71</v>
      </c>
      <c r="AB15" s="35" t="s">
        <v>72</v>
      </c>
      <c r="AC15" s="35" t="s">
        <v>73</v>
      </c>
      <c r="AD15" s="35" t="s">
        <v>74</v>
      </c>
      <c r="AE15" s="33"/>
      <c r="AF15" s="33"/>
      <c r="AG15" s="33"/>
      <c r="AH15" s="33"/>
    </row>
    <row r="16" spans="1:34" ht="19.95" customHeight="1" x14ac:dyDescent="0.3">
      <c r="I16" s="4" t="s">
        <v>59</v>
      </c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7"/>
      <c r="AF16" s="37"/>
      <c r="AG16" s="37"/>
      <c r="AH16" s="37"/>
    </row>
    <row r="17" spans="9:34" ht="19.95" customHeight="1" x14ac:dyDescent="0.3">
      <c r="I17" s="48" t="s">
        <v>13</v>
      </c>
      <c r="J17" s="39">
        <v>20000000</v>
      </c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33"/>
      <c r="AF17" s="33"/>
      <c r="AG17" s="33"/>
      <c r="AH17" s="33"/>
    </row>
    <row r="18" spans="9:34" ht="19.95" customHeight="1" x14ac:dyDescent="0.3">
      <c r="I18" s="48" t="s">
        <v>14</v>
      </c>
      <c r="J18" s="39">
        <v>6240000000</v>
      </c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33"/>
      <c r="AF18" s="33"/>
      <c r="AG18" s="33"/>
      <c r="AH18" s="33"/>
    </row>
    <row r="19" spans="9:34" ht="19.95" customHeight="1" x14ac:dyDescent="0.3">
      <c r="I19" s="49" t="s">
        <v>15</v>
      </c>
      <c r="J19" s="39"/>
      <c r="K19" s="39"/>
      <c r="L19" s="39">
        <v>49000000</v>
      </c>
      <c r="M19" s="39"/>
      <c r="N19" s="39"/>
      <c r="O19" s="39"/>
      <c r="P19" s="39"/>
      <c r="Q19" s="39"/>
      <c r="R19" s="39"/>
      <c r="S19" s="39"/>
      <c r="T19" s="39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33"/>
      <c r="AF19" s="33"/>
      <c r="AG19" s="33"/>
      <c r="AH19" s="33"/>
    </row>
    <row r="20" spans="9:34" ht="19.95" customHeight="1" x14ac:dyDescent="0.3">
      <c r="I20" s="48" t="s">
        <v>16</v>
      </c>
      <c r="J20" s="39">
        <v>150000000</v>
      </c>
      <c r="K20" s="39"/>
      <c r="L20" s="39">
        <v>145000000</v>
      </c>
      <c r="M20" s="39"/>
      <c r="N20" s="39"/>
      <c r="O20" s="39"/>
      <c r="P20" s="39"/>
      <c r="Q20" s="39"/>
      <c r="R20" s="39"/>
      <c r="S20" s="39"/>
      <c r="T20" s="39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33"/>
      <c r="AF20" s="33"/>
      <c r="AG20" s="33"/>
      <c r="AH20" s="33"/>
    </row>
    <row r="21" spans="9:34" ht="19.95" customHeight="1" x14ac:dyDescent="0.3">
      <c r="I21" s="4" t="s">
        <v>78</v>
      </c>
      <c r="J21" s="36"/>
      <c r="K21" s="36">
        <f>SUM(K22:K25)</f>
        <v>340000000</v>
      </c>
      <c r="L21" s="36">
        <f t="shared" ref="L21:T21" si="0">SUM(L22:L25)</f>
        <v>340000000</v>
      </c>
      <c r="M21" s="36">
        <f t="shared" si="0"/>
        <v>519000000</v>
      </c>
      <c r="N21" s="36">
        <f t="shared" si="0"/>
        <v>698000000</v>
      </c>
      <c r="O21" s="36">
        <f t="shared" si="0"/>
        <v>867000000</v>
      </c>
      <c r="P21" s="36">
        <f t="shared" si="0"/>
        <v>1046000000</v>
      </c>
      <c r="Q21" s="36">
        <f t="shared" si="0"/>
        <v>1225000000</v>
      </c>
      <c r="R21" s="36">
        <f t="shared" si="0"/>
        <v>1404000000</v>
      </c>
      <c r="S21" s="36">
        <f t="shared" si="0"/>
        <v>1578000000</v>
      </c>
      <c r="T21" s="36">
        <f t="shared" si="0"/>
        <v>1762000000</v>
      </c>
      <c r="U21" s="36">
        <f t="shared" ref="U21" si="1">SUM(U22:U25)</f>
        <v>1936000000</v>
      </c>
      <c r="V21" s="36">
        <f t="shared" ref="V21" si="2">SUM(V22:V25)</f>
        <v>2110000000</v>
      </c>
      <c r="W21" s="36">
        <f t="shared" ref="W21" si="3">SUM(W22:W25)</f>
        <v>2105000000</v>
      </c>
      <c r="X21" s="36">
        <f t="shared" ref="X21" si="4">SUM(X22:X25)</f>
        <v>2100000000</v>
      </c>
      <c r="Y21" s="36">
        <f t="shared" ref="Y21" si="5">SUM(Y22:Y25)</f>
        <v>2100000000</v>
      </c>
      <c r="Z21" s="36">
        <f t="shared" ref="Z21" si="6">SUM(Z22:Z25)</f>
        <v>2100000000</v>
      </c>
      <c r="AA21" s="36">
        <f t="shared" ref="AA21" si="7">SUM(AA22:AA25)</f>
        <v>2100000000</v>
      </c>
      <c r="AB21" s="36">
        <f t="shared" ref="AB21" si="8">SUM(AB22:AB25)</f>
        <v>2100000000</v>
      </c>
      <c r="AC21" s="36">
        <f t="shared" ref="AC21" si="9">SUM(AC22:AC25)</f>
        <v>2100000000</v>
      </c>
      <c r="AD21" s="36">
        <f t="shared" ref="AD21" si="10">SUM(AD22:AD25)</f>
        <v>2100000000</v>
      </c>
      <c r="AE21" s="37"/>
      <c r="AF21" s="37"/>
      <c r="AG21" s="37"/>
      <c r="AH21" s="37"/>
    </row>
    <row r="22" spans="9:34" ht="19.95" customHeight="1" x14ac:dyDescent="0.3">
      <c r="I22" s="4" t="s">
        <v>49</v>
      </c>
      <c r="J22" s="39"/>
      <c r="K22" s="39">
        <v>340000000</v>
      </c>
      <c r="L22" s="39">
        <v>340000000</v>
      </c>
      <c r="M22" s="39">
        <v>310000000</v>
      </c>
      <c r="N22" s="39">
        <v>280000000</v>
      </c>
      <c r="O22" s="39">
        <v>240000000</v>
      </c>
      <c r="P22" s="39">
        <v>210000000</v>
      </c>
      <c r="Q22" s="39">
        <v>180000000</v>
      </c>
      <c r="R22" s="39">
        <v>150000000</v>
      </c>
      <c r="S22" s="39">
        <v>115000000</v>
      </c>
      <c r="T22" s="39">
        <v>90000000</v>
      </c>
      <c r="U22" s="41">
        <v>55000000</v>
      </c>
      <c r="V22" s="41">
        <v>20000000</v>
      </c>
      <c r="W22" s="41">
        <v>15000000</v>
      </c>
      <c r="X22" s="41">
        <v>10000000</v>
      </c>
      <c r="Y22" s="41">
        <v>10000000</v>
      </c>
      <c r="Z22" s="41">
        <v>10000000</v>
      </c>
      <c r="AA22" s="41">
        <v>10000000</v>
      </c>
      <c r="AB22" s="41">
        <v>10000000</v>
      </c>
      <c r="AC22" s="41">
        <v>10000000</v>
      </c>
      <c r="AD22" s="41">
        <v>10000000</v>
      </c>
      <c r="AE22" s="33"/>
      <c r="AF22" s="33"/>
      <c r="AG22" s="33"/>
      <c r="AH22" s="33"/>
    </row>
    <row r="23" spans="9:34" ht="19.95" customHeight="1" x14ac:dyDescent="0.3">
      <c r="I23" s="4" t="s">
        <v>58</v>
      </c>
      <c r="J23" s="39"/>
      <c r="K23" s="39"/>
      <c r="L23" s="39"/>
      <c r="M23" s="39">
        <v>209000000</v>
      </c>
      <c r="N23" s="39">
        <v>418000000</v>
      </c>
      <c r="O23" s="39">
        <v>627000000</v>
      </c>
      <c r="P23" s="39">
        <v>836000000</v>
      </c>
      <c r="Q23" s="39">
        <v>1045000000</v>
      </c>
      <c r="R23" s="39">
        <v>1254000000</v>
      </c>
      <c r="S23" s="39">
        <v>1463000000</v>
      </c>
      <c r="T23" s="39">
        <v>1672000000</v>
      </c>
      <c r="U23" s="39">
        <v>1881000000</v>
      </c>
      <c r="V23" s="39">
        <v>2090000000</v>
      </c>
      <c r="W23" s="39">
        <v>2090000000</v>
      </c>
      <c r="X23" s="39">
        <v>2090000000</v>
      </c>
      <c r="Y23" s="39">
        <v>2090000000</v>
      </c>
      <c r="Z23" s="39">
        <v>2090000000</v>
      </c>
      <c r="AA23" s="39">
        <v>2090000000</v>
      </c>
      <c r="AB23" s="39">
        <v>2090000000</v>
      </c>
      <c r="AC23" s="39">
        <v>2090000000</v>
      </c>
      <c r="AD23" s="39">
        <v>2090000000</v>
      </c>
      <c r="AE23" s="33"/>
      <c r="AF23" s="33"/>
      <c r="AG23" s="33"/>
      <c r="AH23" s="33"/>
    </row>
    <row r="24" spans="9:34" ht="19.95" customHeight="1" x14ac:dyDescent="0.3">
      <c r="I24" s="4" t="s">
        <v>55</v>
      </c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33"/>
      <c r="AF24" s="33"/>
      <c r="AG24" s="33"/>
      <c r="AH24" s="33"/>
    </row>
    <row r="25" spans="9:34" ht="19.95" customHeight="1" x14ac:dyDescent="0.3">
      <c r="I25" s="4" t="s">
        <v>56</v>
      </c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33"/>
      <c r="AF25" s="33"/>
      <c r="AG25" s="33"/>
      <c r="AH25" s="33"/>
    </row>
    <row r="26" spans="9:34" ht="19.95" customHeight="1" x14ac:dyDescent="0.3">
      <c r="I26" s="4" t="s">
        <v>79</v>
      </c>
      <c r="J26" s="36"/>
      <c r="K26" s="36">
        <f>SUM(K27:K33)</f>
        <v>595360000</v>
      </c>
      <c r="L26" s="36">
        <f>SUM(L27:L33)+L20+L19</f>
        <v>789360000</v>
      </c>
      <c r="M26" s="36">
        <f t="shared" ref="M26:AD26" si="11">SUM(M27:M33)</f>
        <v>746520000</v>
      </c>
      <c r="N26" s="36">
        <f t="shared" si="11"/>
        <v>866280000</v>
      </c>
      <c r="O26" s="36">
        <f t="shared" si="11"/>
        <v>1015440000</v>
      </c>
      <c r="P26" s="36">
        <f t="shared" si="11"/>
        <v>1135200000</v>
      </c>
      <c r="Q26" s="36">
        <f t="shared" si="11"/>
        <v>1268660000</v>
      </c>
      <c r="R26" s="36">
        <f t="shared" si="11"/>
        <v>1403120000</v>
      </c>
      <c r="S26" s="36">
        <f t="shared" si="11"/>
        <v>1537580000</v>
      </c>
      <c r="T26" s="36">
        <f t="shared" si="11"/>
        <v>1672040000</v>
      </c>
      <c r="U26" s="36">
        <f t="shared" si="11"/>
        <v>2002500000</v>
      </c>
      <c r="V26" s="36">
        <f t="shared" si="11"/>
        <v>2176160000</v>
      </c>
      <c r="W26" s="36">
        <f t="shared" si="11"/>
        <v>2176160000</v>
      </c>
      <c r="X26" s="36">
        <f t="shared" si="11"/>
        <v>2176160000</v>
      </c>
      <c r="Y26" s="36">
        <f t="shared" si="11"/>
        <v>2176160000</v>
      </c>
      <c r="Z26" s="36">
        <f t="shared" si="11"/>
        <v>2176160000</v>
      </c>
      <c r="AA26" s="36">
        <f t="shared" si="11"/>
        <v>2176160000</v>
      </c>
      <c r="AB26" s="36">
        <f t="shared" si="11"/>
        <v>2176160000</v>
      </c>
      <c r="AC26" s="36">
        <f t="shared" si="11"/>
        <v>2176160000</v>
      </c>
      <c r="AD26" s="36">
        <f t="shared" si="11"/>
        <v>2176160000</v>
      </c>
      <c r="AE26" s="37"/>
      <c r="AF26" s="37"/>
      <c r="AG26" s="37"/>
      <c r="AH26" s="37"/>
    </row>
    <row r="27" spans="9:34" ht="19.95" customHeight="1" x14ac:dyDescent="0.3">
      <c r="I27" s="4" t="s">
        <v>50</v>
      </c>
      <c r="J27" s="39"/>
      <c r="K27" s="39">
        <v>3360000</v>
      </c>
      <c r="L27" s="39">
        <v>3360000</v>
      </c>
      <c r="M27" s="39">
        <v>3360000</v>
      </c>
      <c r="N27" s="39">
        <v>3360000</v>
      </c>
      <c r="O27" s="39">
        <v>3360000</v>
      </c>
      <c r="P27" s="39">
        <v>3360000</v>
      </c>
      <c r="Q27" s="39">
        <v>3360000</v>
      </c>
      <c r="R27" s="39">
        <v>3360000</v>
      </c>
      <c r="S27" s="39">
        <v>3360000</v>
      </c>
      <c r="T27" s="39">
        <v>3360000</v>
      </c>
      <c r="U27" s="39">
        <v>3360000</v>
      </c>
      <c r="V27" s="39">
        <v>3360000</v>
      </c>
      <c r="W27" s="39">
        <v>3360000</v>
      </c>
      <c r="X27" s="39">
        <v>3360000</v>
      </c>
      <c r="Y27" s="39">
        <v>3360000</v>
      </c>
      <c r="Z27" s="39">
        <v>3360000</v>
      </c>
      <c r="AA27" s="39">
        <v>3360000</v>
      </c>
      <c r="AB27" s="39">
        <v>3360000</v>
      </c>
      <c r="AC27" s="39">
        <v>3360000</v>
      </c>
      <c r="AD27" s="39">
        <v>3360000</v>
      </c>
      <c r="AE27" s="33"/>
      <c r="AF27" s="33"/>
      <c r="AG27" s="33"/>
      <c r="AH27" s="33"/>
    </row>
    <row r="28" spans="9:34" ht="19.95" customHeight="1" x14ac:dyDescent="0.3">
      <c r="I28" s="4" t="s">
        <v>51</v>
      </c>
      <c r="J28" s="39"/>
      <c r="K28" s="39">
        <v>147000000</v>
      </c>
      <c r="L28" s="39">
        <v>147000000</v>
      </c>
      <c r="M28" s="39">
        <v>170160000</v>
      </c>
      <c r="N28" s="39">
        <v>163920000</v>
      </c>
      <c r="O28" s="39">
        <v>187080000</v>
      </c>
      <c r="P28" s="39">
        <v>180840000</v>
      </c>
      <c r="Q28" s="39">
        <v>189300000</v>
      </c>
      <c r="R28" s="39">
        <v>197760000</v>
      </c>
      <c r="S28" s="39">
        <v>206220000</v>
      </c>
      <c r="T28" s="39">
        <v>214680000</v>
      </c>
      <c r="U28" s="41">
        <v>223140000</v>
      </c>
      <c r="V28" s="41">
        <v>246300000</v>
      </c>
      <c r="W28" s="41">
        <v>246300000</v>
      </c>
      <c r="X28" s="41">
        <v>246300000</v>
      </c>
      <c r="Y28" s="41">
        <v>246300000</v>
      </c>
      <c r="Z28" s="41">
        <v>246300000</v>
      </c>
      <c r="AA28" s="41">
        <v>246300000</v>
      </c>
      <c r="AB28" s="41">
        <v>246300000</v>
      </c>
      <c r="AC28" s="41">
        <v>246300000</v>
      </c>
      <c r="AD28" s="41">
        <v>246300000</v>
      </c>
      <c r="AE28" s="33"/>
      <c r="AF28" s="33"/>
      <c r="AG28" s="33"/>
      <c r="AH28" s="33"/>
    </row>
    <row r="29" spans="9:34" ht="19.95" customHeight="1" x14ac:dyDescent="0.3">
      <c r="I29" s="4" t="s">
        <v>57</v>
      </c>
      <c r="J29" s="39"/>
      <c r="K29" s="39">
        <v>50000000</v>
      </c>
      <c r="L29" s="39">
        <v>50000000</v>
      </c>
      <c r="M29" s="39">
        <v>52000000</v>
      </c>
      <c r="N29" s="39">
        <v>52000000</v>
      </c>
      <c r="O29" s="39">
        <v>52000000</v>
      </c>
      <c r="P29" s="39">
        <v>52000000</v>
      </c>
      <c r="Q29" s="39">
        <v>52000000</v>
      </c>
      <c r="R29" s="39">
        <v>52000000</v>
      </c>
      <c r="S29" s="39">
        <v>52000000</v>
      </c>
      <c r="T29" s="39">
        <v>52000000</v>
      </c>
      <c r="U29" s="39">
        <v>52000000</v>
      </c>
      <c r="V29" s="39">
        <v>52000000</v>
      </c>
      <c r="W29" s="39">
        <v>52000000</v>
      </c>
      <c r="X29" s="39">
        <v>52000000</v>
      </c>
      <c r="Y29" s="39">
        <v>52000000</v>
      </c>
      <c r="Z29" s="39">
        <v>52000000</v>
      </c>
      <c r="AA29" s="39">
        <v>52000000</v>
      </c>
      <c r="AB29" s="39">
        <v>52000000</v>
      </c>
      <c r="AC29" s="39">
        <v>52000000</v>
      </c>
      <c r="AD29" s="39">
        <v>52000000</v>
      </c>
      <c r="AE29" s="33"/>
      <c r="AF29" s="33"/>
      <c r="AG29" s="33"/>
      <c r="AH29" s="33"/>
    </row>
    <row r="30" spans="9:34" ht="19.95" customHeight="1" x14ac:dyDescent="0.3">
      <c r="I30" s="4" t="s">
        <v>36</v>
      </c>
      <c r="J30" s="39"/>
      <c r="K30" s="39">
        <v>5000000</v>
      </c>
      <c r="L30" s="39">
        <v>5000000</v>
      </c>
      <c r="M30" s="39">
        <v>5000000</v>
      </c>
      <c r="N30" s="39">
        <v>5000000</v>
      </c>
      <c r="O30" s="39">
        <v>5000000</v>
      </c>
      <c r="P30" s="39">
        <v>5000000</v>
      </c>
      <c r="Q30" s="39">
        <v>5000000</v>
      </c>
      <c r="R30" s="39">
        <v>5000000</v>
      </c>
      <c r="S30" s="39">
        <v>5000000</v>
      </c>
      <c r="T30" s="39">
        <v>5000000</v>
      </c>
      <c r="U30" s="39">
        <v>5000000</v>
      </c>
      <c r="V30" s="39">
        <v>5000000</v>
      </c>
      <c r="W30" s="39">
        <v>5000000</v>
      </c>
      <c r="X30" s="39">
        <v>5000000</v>
      </c>
      <c r="Y30" s="39">
        <v>5000000</v>
      </c>
      <c r="Z30" s="39">
        <v>5000000</v>
      </c>
      <c r="AA30" s="39">
        <v>5000000</v>
      </c>
      <c r="AB30" s="39">
        <v>5000000</v>
      </c>
      <c r="AC30" s="39">
        <v>5000000</v>
      </c>
      <c r="AD30" s="39">
        <v>5000000</v>
      </c>
      <c r="AE30" s="33"/>
      <c r="AF30" s="33"/>
      <c r="AG30" s="33"/>
      <c r="AH30" s="33"/>
    </row>
    <row r="31" spans="9:34" ht="19.95" customHeight="1" x14ac:dyDescent="0.3">
      <c r="I31" s="4" t="s">
        <v>52</v>
      </c>
      <c r="J31" s="39"/>
      <c r="K31" s="39">
        <v>315000000</v>
      </c>
      <c r="L31" s="39">
        <v>315000000</v>
      </c>
      <c r="M31" s="39">
        <v>392000000</v>
      </c>
      <c r="N31" s="39">
        <v>469000000</v>
      </c>
      <c r="O31" s="39">
        <v>546000000</v>
      </c>
      <c r="P31" s="39">
        <v>623000000</v>
      </c>
      <c r="Q31" s="39">
        <v>700000000</v>
      </c>
      <c r="R31" s="39">
        <v>777000000</v>
      </c>
      <c r="S31" s="39">
        <v>854000000</v>
      </c>
      <c r="T31" s="39">
        <v>931000000</v>
      </c>
      <c r="U31" s="41">
        <v>1204000000</v>
      </c>
      <c r="V31" s="41">
        <v>1305500000</v>
      </c>
      <c r="W31" s="41">
        <v>1305500000</v>
      </c>
      <c r="X31" s="41">
        <v>1305500000</v>
      </c>
      <c r="Y31" s="41">
        <v>1305500000</v>
      </c>
      <c r="Z31" s="41">
        <v>1305500000</v>
      </c>
      <c r="AA31" s="41">
        <v>1305500000</v>
      </c>
      <c r="AB31" s="41">
        <v>1305500000</v>
      </c>
      <c r="AC31" s="41">
        <v>1305500000</v>
      </c>
      <c r="AD31" s="41">
        <v>1305500000</v>
      </c>
      <c r="AE31" s="33"/>
      <c r="AF31" s="33"/>
      <c r="AG31" s="33"/>
      <c r="AH31" s="33"/>
    </row>
    <row r="32" spans="9:34" ht="19.95" customHeight="1" x14ac:dyDescent="0.3">
      <c r="I32" s="4" t="s">
        <v>54</v>
      </c>
      <c r="J32" s="39"/>
      <c r="K32" s="39"/>
      <c r="L32" s="39"/>
      <c r="M32" s="39">
        <v>15000000</v>
      </c>
      <c r="N32" s="39">
        <v>30000000</v>
      </c>
      <c r="O32" s="39">
        <v>45000000</v>
      </c>
      <c r="P32" s="39">
        <v>60000000</v>
      </c>
      <c r="Q32" s="39">
        <v>75000000</v>
      </c>
      <c r="R32" s="39">
        <v>90000000</v>
      </c>
      <c r="S32" s="39">
        <v>105000000</v>
      </c>
      <c r="T32" s="39">
        <v>120000000</v>
      </c>
      <c r="U32" s="41">
        <v>135000000</v>
      </c>
      <c r="V32" s="41">
        <v>150000000</v>
      </c>
      <c r="W32" s="41">
        <v>150000000</v>
      </c>
      <c r="X32" s="41">
        <v>150000000</v>
      </c>
      <c r="Y32" s="41">
        <v>150000000</v>
      </c>
      <c r="Z32" s="41">
        <v>150000000</v>
      </c>
      <c r="AA32" s="41">
        <v>150000000</v>
      </c>
      <c r="AB32" s="41">
        <v>150000000</v>
      </c>
      <c r="AC32" s="41">
        <v>150000000</v>
      </c>
      <c r="AD32" s="41">
        <v>150000000</v>
      </c>
      <c r="AE32" s="33"/>
      <c r="AF32" s="33"/>
      <c r="AG32" s="33"/>
      <c r="AH32" s="33"/>
    </row>
    <row r="33" spans="9:34" ht="19.95" customHeight="1" x14ac:dyDescent="0.3">
      <c r="I33" s="4" t="s">
        <v>53</v>
      </c>
      <c r="J33" s="39"/>
      <c r="K33" s="39">
        <v>75000000</v>
      </c>
      <c r="L33" s="39">
        <v>75000000</v>
      </c>
      <c r="M33" s="39">
        <v>109000000</v>
      </c>
      <c r="N33" s="39">
        <v>143000000</v>
      </c>
      <c r="O33" s="39">
        <v>177000000</v>
      </c>
      <c r="P33" s="39">
        <v>211000000</v>
      </c>
      <c r="Q33" s="39">
        <v>244000000</v>
      </c>
      <c r="R33" s="39">
        <v>278000000</v>
      </c>
      <c r="S33" s="39">
        <v>312000000</v>
      </c>
      <c r="T33" s="39">
        <v>346000000</v>
      </c>
      <c r="U33" s="39">
        <v>380000000</v>
      </c>
      <c r="V33" s="39">
        <v>414000000</v>
      </c>
      <c r="W33" s="39">
        <v>414000000</v>
      </c>
      <c r="X33" s="39">
        <v>414000000</v>
      </c>
      <c r="Y33" s="39">
        <v>414000000</v>
      </c>
      <c r="Z33" s="39">
        <v>414000000</v>
      </c>
      <c r="AA33" s="39">
        <v>414000000</v>
      </c>
      <c r="AB33" s="39">
        <v>414000000</v>
      </c>
      <c r="AC33" s="39">
        <v>414000000</v>
      </c>
      <c r="AD33" s="39">
        <v>414000000</v>
      </c>
      <c r="AE33" s="33"/>
      <c r="AF33" s="33"/>
      <c r="AG33" s="33"/>
      <c r="AH33" s="33"/>
    </row>
    <row r="34" spans="9:34" ht="19.95" customHeight="1" x14ac:dyDescent="0.3">
      <c r="I34" s="42" t="s">
        <v>62</v>
      </c>
      <c r="J34" s="39"/>
      <c r="K34" s="39">
        <f>($J$17+$J$18)/10+$J$20/5</f>
        <v>656000000</v>
      </c>
      <c r="L34" s="39">
        <f>($J$17+$J$18)/10+$J$20/5</f>
        <v>656000000</v>
      </c>
      <c r="M34" s="39">
        <f>($J$17+$J$18+$L$19)/10+($J$20+$L$20)/5</f>
        <v>689900000</v>
      </c>
      <c r="N34" s="39">
        <f t="shared" ref="N34:O34" si="12">($J$17+$J$18+$L$19)/10+($J$20+$L$20)/5</f>
        <v>689900000</v>
      </c>
      <c r="O34" s="39">
        <f t="shared" si="12"/>
        <v>689900000</v>
      </c>
      <c r="P34" s="39">
        <f>($J$17+$J$18+$L$19)/10+($L$20)/5</f>
        <v>659900000</v>
      </c>
      <c r="Q34" s="39">
        <f>($J$17+$J$18+$L$19)/10+($L$20)/5</f>
        <v>659900000</v>
      </c>
      <c r="R34" s="39">
        <f>($J$17+$J$18+$L$19)/10</f>
        <v>630900000</v>
      </c>
      <c r="S34" s="39">
        <f t="shared" ref="S34:T34" si="13">($J$17+$J$18+$L$19)/10</f>
        <v>630900000</v>
      </c>
      <c r="T34" s="39">
        <f t="shared" si="13"/>
        <v>630900000</v>
      </c>
      <c r="U34" s="39">
        <f>($L$19)/10</f>
        <v>4900000</v>
      </c>
      <c r="V34" s="39">
        <f t="shared" ref="V34:W34" si="14">($L$19)/10</f>
        <v>4900000</v>
      </c>
      <c r="W34" s="39">
        <f t="shared" si="14"/>
        <v>4900000</v>
      </c>
      <c r="X34" s="39"/>
      <c r="Y34" s="39"/>
      <c r="Z34" s="39"/>
      <c r="AA34" s="39"/>
      <c r="AB34" s="39"/>
      <c r="AC34" s="39"/>
      <c r="AD34" s="39"/>
      <c r="AE34" s="33"/>
      <c r="AF34" s="33"/>
      <c r="AG34" s="33"/>
      <c r="AH34" s="33"/>
    </row>
    <row r="35" spans="9:34" ht="19.95" customHeight="1" x14ac:dyDescent="0.3">
      <c r="I35" s="42" t="s">
        <v>63</v>
      </c>
      <c r="J35" s="39"/>
      <c r="K35" s="39">
        <f t="shared" ref="K35:AD35" si="15">(K21-K26-K34)*30%</f>
        <v>-273408000</v>
      </c>
      <c r="L35" s="39">
        <f t="shared" si="15"/>
        <v>-331608000</v>
      </c>
      <c r="M35" s="39">
        <f t="shared" si="15"/>
        <v>-275226000</v>
      </c>
      <c r="N35" s="39">
        <f t="shared" si="15"/>
        <v>-257454000</v>
      </c>
      <c r="O35" s="39">
        <f t="shared" si="15"/>
        <v>-251502000</v>
      </c>
      <c r="P35" s="39">
        <f t="shared" si="15"/>
        <v>-224730000</v>
      </c>
      <c r="Q35" s="39">
        <f t="shared" si="15"/>
        <v>-211068000</v>
      </c>
      <c r="R35" s="39">
        <f t="shared" si="15"/>
        <v>-189006000</v>
      </c>
      <c r="S35" s="39">
        <f t="shared" si="15"/>
        <v>-177144000</v>
      </c>
      <c r="T35" s="39">
        <f t="shared" si="15"/>
        <v>-162282000</v>
      </c>
      <c r="U35" s="39">
        <f t="shared" si="15"/>
        <v>-21420000</v>
      </c>
      <c r="V35" s="39">
        <f t="shared" si="15"/>
        <v>-21318000</v>
      </c>
      <c r="W35" s="39">
        <f t="shared" si="15"/>
        <v>-22818000</v>
      </c>
      <c r="X35" s="39">
        <f t="shared" si="15"/>
        <v>-22848000</v>
      </c>
      <c r="Y35" s="39">
        <f t="shared" si="15"/>
        <v>-22848000</v>
      </c>
      <c r="Z35" s="39">
        <f t="shared" si="15"/>
        <v>-22848000</v>
      </c>
      <c r="AA35" s="39">
        <f t="shared" si="15"/>
        <v>-22848000</v>
      </c>
      <c r="AB35" s="39">
        <f t="shared" si="15"/>
        <v>-22848000</v>
      </c>
      <c r="AC35" s="39">
        <f t="shared" si="15"/>
        <v>-22848000</v>
      </c>
      <c r="AD35" s="39">
        <f t="shared" si="15"/>
        <v>-22848000</v>
      </c>
      <c r="AE35" s="33"/>
      <c r="AF35" s="33"/>
      <c r="AG35" s="33"/>
      <c r="AH35" s="33"/>
    </row>
    <row r="36" spans="9:34" s="29" customFormat="1" ht="19.95" customHeight="1" x14ac:dyDescent="0.3">
      <c r="I36" s="42" t="s">
        <v>77</v>
      </c>
      <c r="J36" s="38"/>
      <c r="K36" s="36">
        <f t="shared" ref="K36:AD36" si="16">(K21-K26)/(1+0.05)^K37</f>
        <v>-243200000</v>
      </c>
      <c r="L36" s="36">
        <f t="shared" si="16"/>
        <v>-407582766.43990928</v>
      </c>
      <c r="M36" s="36">
        <f t="shared" si="16"/>
        <v>-196540330.41788143</v>
      </c>
      <c r="N36" s="36">
        <f t="shared" si="16"/>
        <v>-138444372.45797789</v>
      </c>
      <c r="O36" s="36">
        <f t="shared" si="16"/>
        <v>-116306624.15057805</v>
      </c>
      <c r="P36" s="36">
        <f t="shared" si="16"/>
        <v>-66562413.379987188</v>
      </c>
      <c r="Q36" s="36">
        <f t="shared" si="16"/>
        <v>-31028346.873481102</v>
      </c>
      <c r="R36" s="36">
        <f t="shared" si="16"/>
        <v>595618.63858524477</v>
      </c>
      <c r="S36" s="36">
        <f t="shared" si="16"/>
        <v>26055092.393523365</v>
      </c>
      <c r="T36" s="36">
        <f t="shared" si="16"/>
        <v>55227636.288526706</v>
      </c>
      <c r="U36" s="36">
        <f t="shared" si="16"/>
        <v>-66500000</v>
      </c>
      <c r="V36" s="36">
        <f t="shared" si="16"/>
        <v>-66160000</v>
      </c>
      <c r="W36" s="36">
        <f t="shared" si="16"/>
        <v>-71160000</v>
      </c>
      <c r="X36" s="36">
        <f t="shared" si="16"/>
        <v>-76160000</v>
      </c>
      <c r="Y36" s="36">
        <f t="shared" si="16"/>
        <v>-76160000</v>
      </c>
      <c r="Z36" s="36">
        <f t="shared" si="16"/>
        <v>-76160000</v>
      </c>
      <c r="AA36" s="36">
        <f t="shared" si="16"/>
        <v>-76160000</v>
      </c>
      <c r="AB36" s="36">
        <f t="shared" si="16"/>
        <v>-76160000</v>
      </c>
      <c r="AC36" s="36">
        <f t="shared" si="16"/>
        <v>-76160000</v>
      </c>
      <c r="AD36" s="36">
        <f t="shared" si="16"/>
        <v>-76160000</v>
      </c>
      <c r="AE36" s="37"/>
      <c r="AF36" s="37"/>
      <c r="AG36" s="37"/>
      <c r="AH36" s="37"/>
    </row>
    <row r="37" spans="9:34" ht="19.95" customHeight="1" x14ac:dyDescent="0.3">
      <c r="I37" s="42"/>
      <c r="J37" s="39"/>
      <c r="K37" s="43">
        <v>1</v>
      </c>
      <c r="L37" s="43">
        <v>2</v>
      </c>
      <c r="M37" s="43">
        <v>3</v>
      </c>
      <c r="N37" s="43">
        <v>4</v>
      </c>
      <c r="O37" s="43">
        <v>5</v>
      </c>
      <c r="P37" s="43">
        <v>6</v>
      </c>
      <c r="Q37" s="43">
        <v>7</v>
      </c>
      <c r="R37" s="43">
        <v>8</v>
      </c>
      <c r="S37" s="43">
        <v>9</v>
      </c>
      <c r="T37" s="43">
        <v>10</v>
      </c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33"/>
      <c r="AF37" s="33"/>
      <c r="AG37" s="33"/>
      <c r="AH37" s="33"/>
    </row>
    <row r="38" spans="9:34" ht="19.95" customHeight="1" x14ac:dyDescent="0.3">
      <c r="I38" s="42" t="s">
        <v>37</v>
      </c>
      <c r="J38" s="39">
        <f>SUM(K36:T36)-(J17+J18+J20)</f>
        <v>-7527786506.3991795</v>
      </c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33"/>
      <c r="AF38" s="33"/>
      <c r="AG38" s="33"/>
      <c r="AH38" s="33"/>
    </row>
    <row r="39" spans="9:34" ht="19.95" customHeight="1" x14ac:dyDescent="0.3">
      <c r="I39" s="44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33"/>
      <c r="AF39" s="33"/>
      <c r="AG39" s="33"/>
      <c r="AH39" s="33"/>
    </row>
    <row r="43" spans="9:34" ht="19.95" customHeight="1" x14ac:dyDescent="0.3">
      <c r="I43" s="45"/>
      <c r="J43" s="46"/>
      <c r="K43" s="46"/>
      <c r="L43" s="46"/>
      <c r="M43" s="32"/>
      <c r="N43" s="32"/>
      <c r="O43" s="32"/>
      <c r="P43" s="32"/>
      <c r="Q43" s="32"/>
      <c r="R43" s="32"/>
      <c r="S43" s="32"/>
      <c r="T43" s="32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</row>
    <row r="44" spans="9:34" ht="19.95" customHeight="1" x14ac:dyDescent="0.3">
      <c r="I44" s="45"/>
      <c r="J44" s="46"/>
      <c r="K44" s="46"/>
      <c r="L44" s="46"/>
      <c r="M44" s="32"/>
      <c r="N44" s="32"/>
      <c r="O44" s="32"/>
      <c r="P44" s="32"/>
      <c r="Q44" s="32"/>
      <c r="R44" s="32"/>
      <c r="S44" s="32"/>
      <c r="T44" s="32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</row>
    <row r="45" spans="9:34" ht="19.95" customHeight="1" x14ac:dyDescent="0.3">
      <c r="I45" s="45"/>
      <c r="J45" s="46"/>
      <c r="K45" s="46"/>
      <c r="L45" s="46"/>
      <c r="M45" s="32"/>
      <c r="N45" s="32"/>
      <c r="O45" s="32"/>
      <c r="P45" s="32"/>
      <c r="Q45" s="32"/>
      <c r="R45" s="32"/>
      <c r="S45" s="32"/>
      <c r="T45" s="32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</row>
    <row r="46" spans="9:34" ht="19.95" customHeight="1" x14ac:dyDescent="0.3">
      <c r="I46" s="45"/>
      <c r="J46" s="46"/>
      <c r="K46" s="46"/>
      <c r="L46" s="46"/>
      <c r="M46" s="32"/>
      <c r="N46" s="32"/>
      <c r="O46" s="32"/>
      <c r="P46" s="32"/>
      <c r="Q46" s="32"/>
      <c r="R46" s="32"/>
      <c r="S46" s="32"/>
      <c r="T46" s="32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</row>
    <row r="47" spans="9:34" ht="19.95" customHeight="1" x14ac:dyDescent="0.3">
      <c r="I47" s="45"/>
      <c r="J47" s="46"/>
      <c r="K47" s="46"/>
      <c r="L47" s="46"/>
      <c r="M47" s="32"/>
      <c r="N47" s="32"/>
      <c r="O47" s="32"/>
      <c r="P47" s="32"/>
      <c r="Q47" s="32"/>
      <c r="R47" s="32"/>
      <c r="S47" s="32"/>
      <c r="T47" s="32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</row>
    <row r="48" spans="9:34" ht="19.95" customHeight="1" x14ac:dyDescent="0.3">
      <c r="I48" s="45"/>
      <c r="J48" s="46"/>
      <c r="K48" s="46"/>
      <c r="L48" s="46"/>
      <c r="M48" s="32"/>
      <c r="N48" s="32"/>
      <c r="O48" s="32"/>
      <c r="P48" s="32"/>
      <c r="Q48" s="32"/>
      <c r="R48" s="32"/>
      <c r="S48" s="32"/>
      <c r="T48" s="32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</row>
    <row r="49" spans="1:34" ht="19.95" customHeight="1" x14ac:dyDescent="0.3">
      <c r="I49" s="45"/>
      <c r="J49" s="46"/>
      <c r="K49" s="46"/>
      <c r="L49" s="46"/>
      <c r="M49" s="32"/>
      <c r="N49" s="32"/>
      <c r="O49" s="32"/>
      <c r="P49" s="32"/>
      <c r="Q49" s="32"/>
      <c r="R49" s="32"/>
      <c r="S49" s="32"/>
      <c r="T49" s="32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</row>
    <row r="50" spans="1:34" ht="19.95" customHeight="1" x14ac:dyDescent="0.3">
      <c r="A50" s="29" t="s">
        <v>12</v>
      </c>
      <c r="C50" s="29"/>
      <c r="I50" s="45"/>
      <c r="J50" s="46"/>
      <c r="K50" s="46"/>
      <c r="L50" s="46"/>
      <c r="M50" s="32"/>
      <c r="N50" s="32"/>
      <c r="O50" s="32"/>
      <c r="P50" s="32"/>
      <c r="Q50" s="32"/>
      <c r="R50" s="32"/>
      <c r="S50" s="32"/>
      <c r="T50" s="32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</row>
    <row r="51" spans="1:34" ht="19.95" customHeight="1" x14ac:dyDescent="0.3">
      <c r="A51" s="30" t="s">
        <v>13</v>
      </c>
      <c r="B51" s="47">
        <v>20000000</v>
      </c>
      <c r="I51" s="31"/>
      <c r="J51" s="46"/>
      <c r="K51" s="46"/>
      <c r="L51" s="46"/>
      <c r="M51" s="32"/>
      <c r="N51" s="32"/>
      <c r="O51" s="32"/>
      <c r="P51" s="32"/>
      <c r="Q51" s="32"/>
      <c r="R51" s="32"/>
      <c r="S51" s="32"/>
      <c r="T51" s="32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</row>
    <row r="52" spans="1:34" ht="19.95" customHeight="1" x14ac:dyDescent="0.3">
      <c r="A52" s="30" t="s">
        <v>14</v>
      </c>
      <c r="B52" s="47">
        <v>50000</v>
      </c>
      <c r="I52" s="31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</row>
    <row r="53" spans="1:34" ht="19.95" customHeight="1" x14ac:dyDescent="0.3">
      <c r="A53" s="30" t="s">
        <v>15</v>
      </c>
      <c r="B53" s="47">
        <v>7000000</v>
      </c>
      <c r="I53" s="31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</row>
    <row r="54" spans="1:34" ht="19.95" customHeight="1" x14ac:dyDescent="0.3">
      <c r="A54" s="30" t="s">
        <v>16</v>
      </c>
      <c r="I54" s="31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</row>
    <row r="55" spans="1:34" ht="19.95" customHeight="1" x14ac:dyDescent="0.3">
      <c r="I55" s="31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</row>
    <row r="56" spans="1:34" ht="19.95" customHeight="1" x14ac:dyDescent="0.3">
      <c r="I56" s="31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</row>
    <row r="57" spans="1:34" ht="19.95" customHeight="1" x14ac:dyDescent="0.3">
      <c r="A57" s="29" t="s">
        <v>18</v>
      </c>
      <c r="B57" s="29" t="s">
        <v>17</v>
      </c>
      <c r="I57" s="31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</row>
    <row r="58" spans="1:34" ht="19.95" customHeight="1" x14ac:dyDescent="0.3">
      <c r="A58" s="30" t="s">
        <v>19</v>
      </c>
      <c r="B58" s="47">
        <v>50000</v>
      </c>
      <c r="I58" s="31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</row>
    <row r="59" spans="1:34" ht="19.95" customHeight="1" x14ac:dyDescent="0.3">
      <c r="A59" s="30" t="s">
        <v>20</v>
      </c>
      <c r="B59" s="30">
        <v>1</v>
      </c>
      <c r="C59" s="30" t="s">
        <v>22</v>
      </c>
      <c r="I59" s="31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</row>
    <row r="60" spans="1:34" ht="19.95" customHeight="1" x14ac:dyDescent="0.3">
      <c r="A60" s="30" t="s">
        <v>24</v>
      </c>
      <c r="B60" s="30">
        <v>0.8</v>
      </c>
      <c r="C60" s="30" t="s">
        <v>21</v>
      </c>
      <c r="I60" s="31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</row>
    <row r="61" spans="1:34" ht="19.95" customHeight="1" x14ac:dyDescent="0.3">
      <c r="A61" s="30" t="s">
        <v>25</v>
      </c>
      <c r="B61" s="30">
        <v>3</v>
      </c>
      <c r="C61" s="30" t="s">
        <v>23</v>
      </c>
      <c r="I61" s="31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</row>
    <row r="62" spans="1:34" ht="19.95" customHeight="1" x14ac:dyDescent="0.3">
      <c r="A62" s="30" t="s">
        <v>27</v>
      </c>
      <c r="B62" s="30">
        <v>0.15</v>
      </c>
      <c r="C62" s="30" t="s">
        <v>26</v>
      </c>
      <c r="I62" s="31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</row>
    <row r="63" spans="1:34" ht="19.95" customHeight="1" x14ac:dyDescent="0.3">
      <c r="A63" s="30" t="s">
        <v>28</v>
      </c>
      <c r="B63" s="30">
        <v>2</v>
      </c>
      <c r="I63" s="31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</row>
    <row r="64" spans="1:34" ht="19.95" customHeight="1" x14ac:dyDescent="0.3">
      <c r="A64" s="30" t="s">
        <v>29</v>
      </c>
      <c r="B64" s="30" t="s">
        <v>31</v>
      </c>
      <c r="I64" s="31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</row>
    <row r="65" spans="1:34" ht="19.95" customHeight="1" x14ac:dyDescent="0.3">
      <c r="A65" s="30" t="s">
        <v>30</v>
      </c>
      <c r="B65" s="30" t="s">
        <v>31</v>
      </c>
      <c r="I65" s="31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</row>
    <row r="66" spans="1:34" ht="19.95" customHeight="1" x14ac:dyDescent="0.3">
      <c r="A66" s="30" t="s">
        <v>32</v>
      </c>
      <c r="B66" s="30">
        <v>4000</v>
      </c>
      <c r="I66" s="31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</row>
    <row r="67" spans="1:34" ht="19.95" customHeight="1" x14ac:dyDescent="0.3">
      <c r="A67" s="30" t="s">
        <v>33</v>
      </c>
      <c r="B67" s="30">
        <v>500</v>
      </c>
      <c r="I67" s="31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</row>
    <row r="68" spans="1:34" ht="19.95" customHeight="1" x14ac:dyDescent="0.3">
      <c r="I68" s="31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</row>
    <row r="69" spans="1:34" ht="19.95" customHeight="1" x14ac:dyDescent="0.3">
      <c r="B69" s="30">
        <v>1000</v>
      </c>
      <c r="I69" s="31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</row>
    <row r="70" spans="1:34" ht="19.95" customHeight="1" x14ac:dyDescent="0.3">
      <c r="B70" s="30">
        <v>1000</v>
      </c>
      <c r="I70" s="31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</row>
    <row r="71" spans="1:34" ht="19.95" customHeight="1" x14ac:dyDescent="0.3">
      <c r="B71" s="30">
        <v>5000</v>
      </c>
      <c r="I71" s="31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</row>
    <row r="72" spans="1:34" ht="19.95" customHeight="1" x14ac:dyDescent="0.3">
      <c r="A72" s="30" t="s">
        <v>34</v>
      </c>
      <c r="B72" s="30" t="s">
        <v>35</v>
      </c>
      <c r="I72" s="31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</row>
    <row r="73" spans="1:34" ht="19.95" customHeight="1" x14ac:dyDescent="0.3">
      <c r="I73" s="31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</row>
    <row r="74" spans="1:34" ht="19.95" customHeight="1" x14ac:dyDescent="0.3">
      <c r="I74" s="31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</row>
    <row r="75" spans="1:34" ht="19.95" customHeight="1" x14ac:dyDescent="0.3">
      <c r="I75" s="31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</row>
    <row r="76" spans="1:34" ht="19.95" customHeight="1" x14ac:dyDescent="0.3">
      <c r="I76" s="31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</row>
    <row r="77" spans="1:34" ht="19.95" customHeight="1" x14ac:dyDescent="0.3">
      <c r="I77" s="31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</row>
    <row r="78" spans="1:34" ht="19.95" customHeight="1" x14ac:dyDescent="0.3">
      <c r="I78" s="31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</row>
    <row r="79" spans="1:34" ht="19.95" customHeight="1" x14ac:dyDescent="0.3">
      <c r="I79" s="31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</row>
    <row r="80" spans="1:34" ht="19.95" customHeight="1" x14ac:dyDescent="0.3">
      <c r="I80" s="31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</row>
    <row r="81" spans="9:34" ht="19.95" customHeight="1" x14ac:dyDescent="0.3">
      <c r="I81" s="31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</row>
    <row r="82" spans="9:34" ht="19.95" customHeight="1" x14ac:dyDescent="0.3">
      <c r="I82" s="31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</row>
    <row r="83" spans="9:34" ht="19.95" customHeight="1" x14ac:dyDescent="0.3">
      <c r="I83" s="31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</row>
    <row r="84" spans="9:34" ht="19.95" customHeight="1" x14ac:dyDescent="0.3">
      <c r="I84" s="31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</row>
    <row r="85" spans="9:34" ht="19.95" customHeight="1" x14ac:dyDescent="0.3">
      <c r="I85" s="31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</row>
    <row r="86" spans="9:34" ht="19.95" customHeight="1" x14ac:dyDescent="0.3">
      <c r="I86" s="31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</row>
    <row r="87" spans="9:34" ht="19.95" customHeight="1" x14ac:dyDescent="0.3">
      <c r="I87" s="31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</row>
    <row r="88" spans="9:34" ht="19.95" customHeight="1" x14ac:dyDescent="0.3">
      <c r="I88" s="31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</row>
    <row r="89" spans="9:34" ht="19.95" customHeight="1" x14ac:dyDescent="0.3">
      <c r="I89" s="31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</row>
    <row r="90" spans="9:34" ht="19.95" customHeight="1" x14ac:dyDescent="0.3">
      <c r="I90" s="31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</row>
    <row r="91" spans="9:34" ht="19.95" customHeight="1" x14ac:dyDescent="0.3">
      <c r="I91" s="31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</row>
    <row r="92" spans="9:34" ht="19.95" customHeight="1" x14ac:dyDescent="0.3">
      <c r="I92" s="31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</row>
    <row r="93" spans="9:34" ht="19.95" customHeight="1" x14ac:dyDescent="0.3">
      <c r="I93" s="31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</row>
    <row r="94" spans="9:34" ht="19.95" customHeight="1" x14ac:dyDescent="0.3">
      <c r="I94" s="31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</row>
    <row r="95" spans="9:34" ht="19.95" customHeight="1" x14ac:dyDescent="0.3">
      <c r="I95" s="31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</row>
    <row r="96" spans="9:34" ht="19.95" customHeight="1" x14ac:dyDescent="0.3">
      <c r="I96" s="31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</row>
    <row r="97" spans="9:34" ht="19.95" customHeight="1" x14ac:dyDescent="0.3">
      <c r="I97" s="31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</row>
    <row r="98" spans="9:34" ht="19.95" customHeight="1" x14ac:dyDescent="0.3">
      <c r="I98" s="31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</row>
    <row r="99" spans="9:34" ht="19.95" customHeight="1" x14ac:dyDescent="0.3">
      <c r="I99" s="31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</row>
    <row r="100" spans="9:34" ht="19.95" customHeight="1" x14ac:dyDescent="0.3">
      <c r="I100" s="31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</row>
    <row r="101" spans="9:34" ht="19.95" customHeight="1" x14ac:dyDescent="0.3">
      <c r="I101" s="31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</row>
    <row r="102" spans="9:34" ht="19.95" customHeight="1" x14ac:dyDescent="0.3">
      <c r="I102" s="31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</row>
    <row r="103" spans="9:34" ht="19.95" customHeight="1" x14ac:dyDescent="0.3">
      <c r="I103" s="31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</row>
    <row r="104" spans="9:34" ht="19.95" customHeight="1" x14ac:dyDescent="0.3">
      <c r="I104" s="31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</row>
    <row r="105" spans="9:34" ht="19.95" customHeight="1" x14ac:dyDescent="0.3">
      <c r="I105" s="31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</row>
    <row r="106" spans="9:34" ht="19.95" customHeight="1" x14ac:dyDescent="0.3">
      <c r="I106" s="31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</row>
    <row r="107" spans="9:34" ht="19.95" customHeight="1" x14ac:dyDescent="0.3">
      <c r="I107" s="31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</row>
    <row r="108" spans="9:34" ht="19.95" customHeight="1" x14ac:dyDescent="0.3">
      <c r="I108" s="31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</row>
    <row r="109" spans="9:34" ht="19.95" customHeight="1" x14ac:dyDescent="0.3">
      <c r="I109" s="31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</row>
    <row r="110" spans="9:34" ht="19.95" customHeight="1" x14ac:dyDescent="0.3">
      <c r="I110" s="31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</row>
    <row r="111" spans="9:34" ht="19.95" customHeight="1" x14ac:dyDescent="0.3">
      <c r="I111" s="31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</row>
    <row r="112" spans="9:34" ht="19.95" customHeight="1" x14ac:dyDescent="0.3">
      <c r="I112" s="31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</row>
    <row r="113" spans="9:34" ht="19.95" customHeight="1" x14ac:dyDescent="0.3">
      <c r="I113" s="31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</row>
    <row r="114" spans="9:34" ht="19.95" customHeight="1" x14ac:dyDescent="0.3">
      <c r="I114" s="31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</row>
    <row r="115" spans="9:34" ht="19.95" customHeight="1" x14ac:dyDescent="0.3">
      <c r="I115" s="31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</row>
    <row r="116" spans="9:34" ht="19.95" customHeight="1" x14ac:dyDescent="0.3">
      <c r="I116" s="31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</row>
    <row r="117" spans="9:34" ht="19.95" customHeight="1" x14ac:dyDescent="0.3">
      <c r="I117" s="31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</row>
    <row r="118" spans="9:34" ht="19.95" customHeight="1" x14ac:dyDescent="0.3">
      <c r="I118" s="31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</row>
    <row r="119" spans="9:34" ht="19.95" customHeight="1" x14ac:dyDescent="0.3">
      <c r="I119" s="31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</row>
    <row r="120" spans="9:34" ht="19.95" customHeight="1" x14ac:dyDescent="0.3">
      <c r="I120" s="31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</row>
    <row r="121" spans="9:34" ht="19.95" customHeight="1" x14ac:dyDescent="0.3">
      <c r="I121" s="31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</row>
    <row r="122" spans="9:34" ht="19.95" customHeight="1" x14ac:dyDescent="0.3">
      <c r="I122" s="31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</row>
    <row r="123" spans="9:34" ht="19.95" customHeight="1" x14ac:dyDescent="0.3">
      <c r="I123" s="31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</row>
    <row r="124" spans="9:34" ht="19.95" customHeight="1" x14ac:dyDescent="0.3">
      <c r="I124" s="31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</row>
    <row r="125" spans="9:34" ht="19.95" customHeight="1" x14ac:dyDescent="0.3">
      <c r="I125" s="31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</row>
    <row r="126" spans="9:34" ht="19.95" customHeight="1" x14ac:dyDescent="0.3">
      <c r="I126" s="31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</row>
    <row r="127" spans="9:34" ht="19.95" customHeight="1" x14ac:dyDescent="0.3">
      <c r="I127" s="31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</row>
    <row r="128" spans="9:34" ht="19.95" customHeight="1" x14ac:dyDescent="0.3">
      <c r="I128" s="31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</row>
    <row r="129" spans="9:34" ht="19.95" customHeight="1" x14ac:dyDescent="0.3">
      <c r="I129" s="31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</row>
    <row r="130" spans="9:34" ht="19.95" customHeight="1" x14ac:dyDescent="0.3">
      <c r="I130" s="31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</row>
    <row r="131" spans="9:34" ht="19.95" customHeight="1" x14ac:dyDescent="0.3">
      <c r="I131" s="31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</row>
    <row r="132" spans="9:34" ht="19.95" customHeight="1" x14ac:dyDescent="0.3">
      <c r="I132" s="31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</row>
    <row r="133" spans="9:34" ht="19.95" customHeight="1" x14ac:dyDescent="0.3">
      <c r="I133" s="31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</row>
    <row r="134" spans="9:34" ht="19.95" customHeight="1" x14ac:dyDescent="0.3">
      <c r="I134" s="31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</row>
    <row r="135" spans="9:34" ht="19.95" customHeight="1" x14ac:dyDescent="0.3">
      <c r="I135" s="31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</row>
    <row r="136" spans="9:34" ht="19.95" customHeight="1" x14ac:dyDescent="0.3">
      <c r="I136" s="31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</row>
    <row r="137" spans="9:34" ht="19.95" customHeight="1" x14ac:dyDescent="0.3">
      <c r="I137" s="31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</row>
    <row r="138" spans="9:34" ht="19.95" customHeight="1" x14ac:dyDescent="0.3">
      <c r="I138" s="31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</row>
    <row r="139" spans="9:34" ht="19.95" customHeight="1" x14ac:dyDescent="0.3">
      <c r="I139" s="31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</row>
    <row r="140" spans="9:34" ht="19.95" customHeight="1" x14ac:dyDescent="0.3">
      <c r="I140" s="31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</row>
    <row r="141" spans="9:34" ht="19.95" customHeight="1" x14ac:dyDescent="0.3">
      <c r="I141" s="31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</row>
    <row r="142" spans="9:34" ht="19.95" customHeight="1" x14ac:dyDescent="0.3">
      <c r="I142" s="31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</row>
    <row r="143" spans="9:34" ht="19.95" customHeight="1" x14ac:dyDescent="0.3">
      <c r="I143" s="31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</row>
    <row r="144" spans="9:34" ht="19.95" customHeight="1" x14ac:dyDescent="0.3">
      <c r="I144" s="31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</row>
    <row r="145" spans="9:34" ht="19.95" customHeight="1" x14ac:dyDescent="0.3">
      <c r="I145" s="31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</row>
    <row r="146" spans="9:34" ht="19.95" customHeight="1" x14ac:dyDescent="0.3">
      <c r="I146" s="31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</row>
    <row r="147" spans="9:34" ht="19.95" customHeight="1" x14ac:dyDescent="0.3">
      <c r="I147" s="31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</row>
    <row r="148" spans="9:34" ht="19.95" customHeight="1" x14ac:dyDescent="0.3">
      <c r="I148" s="31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</row>
    <row r="149" spans="9:34" ht="19.95" customHeight="1" x14ac:dyDescent="0.3">
      <c r="I149" s="31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</row>
    <row r="150" spans="9:34" ht="19.95" customHeight="1" x14ac:dyDescent="0.3">
      <c r="I150" s="31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</row>
    <row r="151" spans="9:34" ht="19.95" customHeight="1" x14ac:dyDescent="0.3">
      <c r="I151" s="31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</row>
    <row r="152" spans="9:34" ht="19.95" customHeight="1" x14ac:dyDescent="0.3">
      <c r="I152" s="31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</row>
    <row r="153" spans="9:34" ht="19.95" customHeight="1" x14ac:dyDescent="0.3">
      <c r="I153" s="31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</row>
    <row r="154" spans="9:34" ht="19.95" customHeight="1" x14ac:dyDescent="0.3">
      <c r="I154" s="31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</row>
    <row r="155" spans="9:34" ht="19.95" customHeight="1" x14ac:dyDescent="0.3">
      <c r="I155" s="31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</row>
    <row r="156" spans="9:34" ht="19.95" customHeight="1" x14ac:dyDescent="0.3">
      <c r="I156" s="31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</row>
    <row r="157" spans="9:34" ht="19.95" customHeight="1" x14ac:dyDescent="0.3">
      <c r="I157" s="31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</row>
    <row r="158" spans="9:34" ht="19.95" customHeight="1" x14ac:dyDescent="0.3">
      <c r="I158" s="31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</row>
    <row r="159" spans="9:34" ht="19.95" customHeight="1" x14ac:dyDescent="0.3">
      <c r="I159" s="31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</row>
    <row r="160" spans="9:34" ht="19.95" customHeight="1" x14ac:dyDescent="0.3">
      <c r="I160" s="31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</row>
    <row r="161" spans="9:34" ht="19.95" customHeight="1" x14ac:dyDescent="0.3">
      <c r="I161" s="31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</row>
    <row r="162" spans="9:34" ht="19.95" customHeight="1" x14ac:dyDescent="0.3">
      <c r="I162" s="31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</row>
    <row r="163" spans="9:34" ht="19.95" customHeight="1" x14ac:dyDescent="0.3">
      <c r="I163" s="31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</row>
    <row r="164" spans="9:34" ht="19.95" customHeight="1" x14ac:dyDescent="0.3">
      <c r="I164" s="31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</row>
    <row r="165" spans="9:34" ht="19.95" customHeight="1" x14ac:dyDescent="0.3">
      <c r="I165" s="31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</row>
    <row r="166" spans="9:34" ht="19.95" customHeight="1" x14ac:dyDescent="0.3">
      <c r="I166" s="31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</row>
    <row r="167" spans="9:34" ht="19.95" customHeight="1" x14ac:dyDescent="0.3">
      <c r="I167" s="31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</row>
    <row r="168" spans="9:34" ht="19.95" customHeight="1" x14ac:dyDescent="0.3">
      <c r="I168" s="31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</row>
    <row r="169" spans="9:34" ht="19.95" customHeight="1" x14ac:dyDescent="0.3">
      <c r="I169" s="31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</row>
    <row r="170" spans="9:34" ht="19.95" customHeight="1" x14ac:dyDescent="0.3">
      <c r="I170" s="31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</row>
    <row r="171" spans="9:34" ht="19.95" customHeight="1" x14ac:dyDescent="0.3">
      <c r="I171" s="31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</row>
    <row r="172" spans="9:34" ht="19.95" customHeight="1" x14ac:dyDescent="0.3">
      <c r="I172" s="31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</row>
    <row r="173" spans="9:34" ht="19.95" customHeight="1" x14ac:dyDescent="0.3">
      <c r="I173" s="31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</row>
    <row r="174" spans="9:34" ht="19.95" customHeight="1" x14ac:dyDescent="0.3">
      <c r="I174" s="31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</row>
    <row r="175" spans="9:34" ht="19.95" customHeight="1" x14ac:dyDescent="0.3">
      <c r="I175" s="31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</row>
    <row r="176" spans="9:34" ht="19.95" customHeight="1" x14ac:dyDescent="0.3">
      <c r="I176" s="31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</row>
    <row r="177" spans="9:34" ht="19.95" customHeight="1" x14ac:dyDescent="0.3">
      <c r="I177" s="31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</row>
    <row r="178" spans="9:34" ht="19.95" customHeight="1" x14ac:dyDescent="0.3">
      <c r="I178" s="31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</row>
    <row r="179" spans="9:34" ht="19.95" customHeight="1" x14ac:dyDescent="0.3">
      <c r="I179" s="31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</row>
    <row r="180" spans="9:34" ht="19.95" customHeight="1" x14ac:dyDescent="0.3">
      <c r="I180" s="31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</row>
    <row r="181" spans="9:34" ht="19.95" customHeight="1" x14ac:dyDescent="0.3">
      <c r="I181" s="31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</row>
    <row r="182" spans="9:34" ht="19.95" customHeight="1" x14ac:dyDescent="0.3">
      <c r="I182" s="31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</row>
    <row r="183" spans="9:34" ht="19.95" customHeight="1" x14ac:dyDescent="0.3">
      <c r="I183" s="31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</row>
    <row r="184" spans="9:34" ht="19.95" customHeight="1" x14ac:dyDescent="0.3">
      <c r="I184" s="31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</row>
    <row r="185" spans="9:34" ht="19.95" customHeight="1" x14ac:dyDescent="0.3">
      <c r="I185" s="31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</row>
    <row r="186" spans="9:34" ht="19.95" customHeight="1" x14ac:dyDescent="0.3">
      <c r="I186" s="31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</row>
    <row r="187" spans="9:34" ht="19.95" customHeight="1" x14ac:dyDescent="0.3">
      <c r="I187" s="31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</row>
    <row r="188" spans="9:34" ht="19.95" customHeight="1" x14ac:dyDescent="0.3">
      <c r="I188" s="31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</row>
    <row r="189" spans="9:34" ht="19.95" customHeight="1" x14ac:dyDescent="0.3">
      <c r="I189" s="31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</row>
    <row r="190" spans="9:34" ht="19.95" customHeight="1" x14ac:dyDescent="0.3">
      <c r="I190" s="31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</row>
    <row r="191" spans="9:34" ht="19.95" customHeight="1" x14ac:dyDescent="0.3">
      <c r="I191" s="31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</row>
    <row r="192" spans="9:34" ht="19.95" customHeight="1" x14ac:dyDescent="0.3">
      <c r="I192" s="31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</row>
    <row r="193" spans="9:34" ht="19.95" customHeight="1" x14ac:dyDescent="0.3">
      <c r="I193" s="31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</row>
    <row r="194" spans="9:34" ht="19.95" customHeight="1" x14ac:dyDescent="0.3">
      <c r="I194" s="31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</row>
    <row r="195" spans="9:34" ht="19.95" customHeight="1" x14ac:dyDescent="0.3">
      <c r="I195" s="31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</row>
    <row r="196" spans="9:34" ht="19.95" customHeight="1" x14ac:dyDescent="0.3">
      <c r="I196" s="31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</row>
    <row r="197" spans="9:34" ht="19.95" customHeight="1" x14ac:dyDescent="0.3">
      <c r="I197" s="31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</row>
    <row r="198" spans="9:34" ht="19.95" customHeight="1" x14ac:dyDescent="0.3">
      <c r="I198" s="31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</row>
    <row r="199" spans="9:34" ht="19.95" customHeight="1" x14ac:dyDescent="0.3">
      <c r="I199" s="31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</row>
    <row r="200" spans="9:34" ht="19.95" customHeight="1" x14ac:dyDescent="0.3">
      <c r="I200" s="31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</row>
    <row r="201" spans="9:34" ht="19.95" customHeight="1" x14ac:dyDescent="0.3">
      <c r="I201" s="31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</row>
    <row r="202" spans="9:34" ht="19.95" customHeight="1" x14ac:dyDescent="0.3">
      <c r="I202" s="31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</row>
    <row r="203" spans="9:34" ht="19.95" customHeight="1" x14ac:dyDescent="0.3">
      <c r="I203" s="31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</row>
    <row r="204" spans="9:34" ht="19.95" customHeight="1" x14ac:dyDescent="0.3">
      <c r="I204" s="31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</row>
    <row r="205" spans="9:34" ht="19.95" customHeight="1" x14ac:dyDescent="0.3">
      <c r="I205" s="31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</row>
    <row r="206" spans="9:34" ht="19.95" customHeight="1" x14ac:dyDescent="0.3">
      <c r="I206" s="31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</row>
    <row r="207" spans="9:34" ht="19.95" customHeight="1" x14ac:dyDescent="0.3">
      <c r="I207" s="31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</row>
    <row r="208" spans="9:34" ht="19.95" customHeight="1" x14ac:dyDescent="0.3">
      <c r="I208" s="31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</row>
    <row r="209" spans="9:34" ht="19.95" customHeight="1" x14ac:dyDescent="0.3">
      <c r="I209" s="31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</row>
    <row r="210" spans="9:34" ht="19.95" customHeight="1" x14ac:dyDescent="0.3">
      <c r="I210" s="31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</row>
    <row r="211" spans="9:34" ht="19.95" customHeight="1" x14ac:dyDescent="0.3">
      <c r="I211" s="31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</row>
    <row r="212" spans="9:34" ht="19.95" customHeight="1" x14ac:dyDescent="0.3">
      <c r="I212" s="31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</row>
    <row r="213" spans="9:34" ht="19.95" customHeight="1" x14ac:dyDescent="0.3">
      <c r="I213" s="31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</row>
    <row r="214" spans="9:34" ht="19.95" customHeight="1" x14ac:dyDescent="0.3">
      <c r="I214" s="31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</row>
    <row r="215" spans="9:34" ht="19.95" customHeight="1" x14ac:dyDescent="0.3">
      <c r="I215" s="31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</row>
    <row r="216" spans="9:34" ht="19.95" customHeight="1" x14ac:dyDescent="0.3">
      <c r="I216" s="31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</row>
    <row r="217" spans="9:34" ht="19.95" customHeight="1" x14ac:dyDescent="0.3">
      <c r="I217" s="31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</row>
    <row r="218" spans="9:34" ht="19.95" customHeight="1" x14ac:dyDescent="0.3">
      <c r="I218" s="31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</row>
    <row r="219" spans="9:34" ht="19.95" customHeight="1" x14ac:dyDescent="0.3">
      <c r="I219" s="31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</row>
    <row r="220" spans="9:34" ht="19.95" customHeight="1" x14ac:dyDescent="0.3">
      <c r="I220" s="31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</row>
    <row r="221" spans="9:34" ht="19.95" customHeight="1" x14ac:dyDescent="0.3">
      <c r="I221" s="31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</row>
    <row r="222" spans="9:34" ht="19.95" customHeight="1" x14ac:dyDescent="0.3">
      <c r="I222" s="31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</row>
    <row r="223" spans="9:34" ht="19.95" customHeight="1" x14ac:dyDescent="0.3">
      <c r="I223" s="31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</row>
    <row r="224" spans="9:34" ht="19.95" customHeight="1" x14ac:dyDescent="0.3">
      <c r="I224" s="31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</row>
    <row r="225" spans="9:34" ht="19.95" customHeight="1" x14ac:dyDescent="0.3">
      <c r="I225" s="31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</row>
    <row r="226" spans="9:34" ht="19.95" customHeight="1" x14ac:dyDescent="0.3">
      <c r="I226" s="31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</row>
    <row r="227" spans="9:34" ht="19.95" customHeight="1" x14ac:dyDescent="0.3">
      <c r="I227" s="31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</row>
    <row r="228" spans="9:34" ht="19.95" customHeight="1" x14ac:dyDescent="0.3">
      <c r="I228" s="31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</row>
    <row r="229" spans="9:34" ht="19.95" customHeight="1" x14ac:dyDescent="0.3">
      <c r="I229" s="31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</row>
    <row r="230" spans="9:34" ht="19.95" customHeight="1" x14ac:dyDescent="0.3">
      <c r="I230" s="31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</row>
    <row r="231" spans="9:34" ht="19.95" customHeight="1" x14ac:dyDescent="0.3">
      <c r="I231" s="31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</row>
    <row r="232" spans="9:34" ht="19.95" customHeight="1" x14ac:dyDescent="0.3">
      <c r="I232" s="31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</row>
    <row r="233" spans="9:34" ht="19.95" customHeight="1" x14ac:dyDescent="0.3">
      <c r="I233" s="31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</row>
    <row r="234" spans="9:34" ht="19.95" customHeight="1" x14ac:dyDescent="0.3">
      <c r="I234" s="31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</row>
    <row r="235" spans="9:34" ht="19.95" customHeight="1" x14ac:dyDescent="0.3">
      <c r="I235" s="31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</row>
    <row r="236" spans="9:34" ht="19.95" customHeight="1" x14ac:dyDescent="0.3">
      <c r="I236" s="31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</row>
    <row r="237" spans="9:34" ht="19.95" customHeight="1" x14ac:dyDescent="0.3">
      <c r="I237" s="31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</row>
    <row r="238" spans="9:34" ht="19.95" customHeight="1" x14ac:dyDescent="0.3">
      <c r="I238" s="31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</row>
    <row r="239" spans="9:34" ht="19.95" customHeight="1" x14ac:dyDescent="0.3">
      <c r="I239" s="31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</row>
    <row r="240" spans="9:34" ht="19.95" customHeight="1" x14ac:dyDescent="0.3">
      <c r="I240" s="31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</row>
    <row r="241" spans="9:34" ht="19.95" customHeight="1" x14ac:dyDescent="0.3">
      <c r="I241" s="31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</row>
    <row r="242" spans="9:34" ht="19.95" customHeight="1" x14ac:dyDescent="0.3">
      <c r="I242" s="31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</row>
    <row r="243" spans="9:34" ht="19.95" customHeight="1" x14ac:dyDescent="0.3">
      <c r="I243" s="31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</row>
    <row r="244" spans="9:34" ht="19.95" customHeight="1" x14ac:dyDescent="0.3">
      <c r="I244" s="31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</row>
    <row r="245" spans="9:34" ht="19.95" customHeight="1" x14ac:dyDescent="0.3">
      <c r="I245" s="31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</row>
    <row r="246" spans="9:34" ht="19.95" customHeight="1" x14ac:dyDescent="0.3">
      <c r="I246" s="31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</row>
    <row r="247" spans="9:34" ht="19.95" customHeight="1" x14ac:dyDescent="0.3">
      <c r="I247" s="31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</row>
    <row r="248" spans="9:34" ht="19.95" customHeight="1" x14ac:dyDescent="0.3">
      <c r="I248" s="31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</row>
    <row r="249" spans="9:34" ht="19.95" customHeight="1" x14ac:dyDescent="0.3">
      <c r="I249" s="31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</row>
    <row r="250" spans="9:34" ht="19.95" customHeight="1" x14ac:dyDescent="0.3">
      <c r="I250" s="31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</row>
    <row r="251" spans="9:34" ht="19.95" customHeight="1" x14ac:dyDescent="0.3">
      <c r="I251" s="31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</row>
    <row r="252" spans="9:34" ht="19.95" customHeight="1" x14ac:dyDescent="0.3">
      <c r="I252" s="31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</row>
    <row r="253" spans="9:34" ht="19.95" customHeight="1" x14ac:dyDescent="0.3">
      <c r="I253" s="31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</row>
    <row r="254" spans="9:34" ht="19.95" customHeight="1" x14ac:dyDescent="0.3">
      <c r="I254" s="31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</row>
    <row r="255" spans="9:34" ht="19.95" customHeight="1" x14ac:dyDescent="0.3">
      <c r="I255" s="31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</row>
    <row r="256" spans="9:34" ht="19.95" customHeight="1" x14ac:dyDescent="0.3">
      <c r="I256" s="31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</row>
    <row r="257" spans="9:34" ht="19.95" customHeight="1" x14ac:dyDescent="0.3">
      <c r="I257" s="31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</row>
    <row r="258" spans="9:34" ht="19.95" customHeight="1" x14ac:dyDescent="0.3">
      <c r="I258" s="31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</row>
    <row r="259" spans="9:34" ht="19.95" customHeight="1" x14ac:dyDescent="0.3">
      <c r="I259" s="31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</row>
    <row r="260" spans="9:34" ht="19.95" customHeight="1" x14ac:dyDescent="0.3">
      <c r="I260" s="31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</row>
    <row r="261" spans="9:34" ht="19.95" customHeight="1" x14ac:dyDescent="0.3">
      <c r="I261" s="31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</row>
    <row r="262" spans="9:34" ht="19.95" customHeight="1" x14ac:dyDescent="0.3">
      <c r="I262" s="31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</row>
    <row r="263" spans="9:34" ht="19.95" customHeight="1" x14ac:dyDescent="0.3">
      <c r="I263" s="31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</row>
    <row r="264" spans="9:34" ht="19.95" customHeight="1" x14ac:dyDescent="0.3">
      <c r="I264" s="31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</row>
    <row r="265" spans="9:34" ht="19.95" customHeight="1" x14ac:dyDescent="0.3">
      <c r="I265" s="31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</row>
    <row r="266" spans="9:34" ht="19.95" customHeight="1" x14ac:dyDescent="0.3">
      <c r="I266" s="31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</row>
    <row r="267" spans="9:34" ht="19.95" customHeight="1" x14ac:dyDescent="0.3">
      <c r="I267" s="31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</row>
    <row r="268" spans="9:34" ht="19.95" customHeight="1" x14ac:dyDescent="0.3">
      <c r="I268" s="31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</row>
    <row r="269" spans="9:34" ht="19.95" customHeight="1" x14ac:dyDescent="0.3">
      <c r="I269" s="31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</row>
    <row r="270" spans="9:34" ht="19.95" customHeight="1" x14ac:dyDescent="0.3">
      <c r="I270" s="31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</row>
    <row r="271" spans="9:34" ht="19.95" customHeight="1" x14ac:dyDescent="0.3">
      <c r="I271" s="31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</row>
    <row r="272" spans="9:34" ht="19.95" customHeight="1" x14ac:dyDescent="0.3">
      <c r="I272" s="31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</row>
    <row r="273" spans="9:34" ht="19.95" customHeight="1" x14ac:dyDescent="0.3">
      <c r="I273" s="31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</row>
    <row r="274" spans="9:34" ht="19.95" customHeight="1" x14ac:dyDescent="0.3">
      <c r="I274" s="31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</row>
    <row r="275" spans="9:34" ht="19.95" customHeight="1" x14ac:dyDescent="0.3">
      <c r="I275" s="31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</row>
    <row r="276" spans="9:34" ht="19.95" customHeight="1" x14ac:dyDescent="0.3">
      <c r="I276" s="31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</row>
    <row r="277" spans="9:34" ht="19.95" customHeight="1" x14ac:dyDescent="0.3">
      <c r="I277" s="31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</row>
    <row r="278" spans="9:34" ht="19.95" customHeight="1" x14ac:dyDescent="0.3">
      <c r="I278" s="31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</row>
    <row r="279" spans="9:34" ht="19.95" customHeight="1" x14ac:dyDescent="0.3">
      <c r="I279" s="31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</row>
    <row r="280" spans="9:34" ht="19.95" customHeight="1" x14ac:dyDescent="0.3">
      <c r="I280" s="31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</row>
    <row r="281" spans="9:34" ht="19.95" customHeight="1" x14ac:dyDescent="0.3">
      <c r="I281" s="31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</row>
    <row r="282" spans="9:34" ht="19.95" customHeight="1" x14ac:dyDescent="0.3">
      <c r="I282" s="31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</row>
    <row r="283" spans="9:34" ht="19.95" customHeight="1" x14ac:dyDescent="0.3">
      <c r="I283" s="31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</row>
    <row r="284" spans="9:34" ht="19.95" customHeight="1" x14ac:dyDescent="0.3">
      <c r="I284" s="31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</row>
    <row r="285" spans="9:34" ht="19.95" customHeight="1" x14ac:dyDescent="0.3">
      <c r="I285" s="31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</row>
    <row r="286" spans="9:34" ht="19.95" customHeight="1" x14ac:dyDescent="0.3">
      <c r="I286" s="31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</row>
    <row r="287" spans="9:34" ht="19.95" customHeight="1" x14ac:dyDescent="0.3">
      <c r="I287" s="31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</row>
    <row r="288" spans="9:34" ht="19.95" customHeight="1" x14ac:dyDescent="0.3">
      <c r="I288" s="31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</row>
    <row r="289" spans="9:34" ht="19.95" customHeight="1" x14ac:dyDescent="0.3">
      <c r="I289" s="31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</row>
    <row r="290" spans="9:34" ht="19.95" customHeight="1" x14ac:dyDescent="0.3">
      <c r="I290" s="31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</row>
    <row r="291" spans="9:34" ht="19.95" customHeight="1" x14ac:dyDescent="0.3">
      <c r="I291" s="31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</row>
    <row r="292" spans="9:34" ht="19.95" customHeight="1" x14ac:dyDescent="0.3">
      <c r="I292" s="31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</row>
    <row r="293" spans="9:34" ht="19.95" customHeight="1" x14ac:dyDescent="0.3">
      <c r="I293" s="31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</row>
    <row r="294" spans="9:34" ht="19.95" customHeight="1" x14ac:dyDescent="0.3">
      <c r="I294" s="31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</row>
    <row r="295" spans="9:34" ht="19.95" customHeight="1" x14ac:dyDescent="0.3">
      <c r="I295" s="31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</row>
    <row r="296" spans="9:34" ht="19.95" customHeight="1" x14ac:dyDescent="0.3">
      <c r="I296" s="31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</row>
    <row r="297" spans="9:34" ht="19.95" customHeight="1" x14ac:dyDescent="0.3">
      <c r="I297" s="31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</row>
    <row r="298" spans="9:34" ht="19.95" customHeight="1" x14ac:dyDescent="0.3">
      <c r="I298" s="31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</row>
    <row r="299" spans="9:34" ht="19.95" customHeight="1" x14ac:dyDescent="0.3">
      <c r="I299" s="31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</row>
    <row r="300" spans="9:34" ht="19.95" customHeight="1" x14ac:dyDescent="0.3">
      <c r="I300" s="31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</row>
    <row r="301" spans="9:34" ht="19.95" customHeight="1" x14ac:dyDescent="0.3">
      <c r="I301" s="31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</row>
    <row r="302" spans="9:34" ht="19.95" customHeight="1" x14ac:dyDescent="0.3">
      <c r="I302" s="31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</row>
    <row r="303" spans="9:34" ht="19.95" customHeight="1" x14ac:dyDescent="0.3">
      <c r="I303" s="31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</row>
    <row r="304" spans="9:34" ht="19.95" customHeight="1" x14ac:dyDescent="0.3">
      <c r="I304" s="31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</row>
    <row r="305" spans="9:34" ht="19.95" customHeight="1" x14ac:dyDescent="0.3">
      <c r="I305" s="31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</row>
    <row r="306" spans="9:34" ht="19.95" customHeight="1" x14ac:dyDescent="0.3">
      <c r="I306" s="31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</row>
    <row r="307" spans="9:34" ht="19.95" customHeight="1" x14ac:dyDescent="0.3">
      <c r="I307" s="31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</row>
    <row r="308" spans="9:34" ht="19.95" customHeight="1" x14ac:dyDescent="0.3">
      <c r="I308" s="31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</row>
    <row r="309" spans="9:34" ht="19.95" customHeight="1" x14ac:dyDescent="0.3">
      <c r="I309" s="31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</row>
    <row r="310" spans="9:34" ht="19.95" customHeight="1" x14ac:dyDescent="0.3">
      <c r="I310" s="31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</row>
    <row r="311" spans="9:34" ht="19.95" customHeight="1" x14ac:dyDescent="0.3">
      <c r="I311" s="31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</row>
    <row r="312" spans="9:34" ht="19.95" customHeight="1" x14ac:dyDescent="0.3">
      <c r="I312" s="31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</row>
    <row r="313" spans="9:34" ht="19.95" customHeight="1" x14ac:dyDescent="0.3">
      <c r="I313" s="31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</row>
    <row r="314" spans="9:34" ht="19.95" customHeight="1" x14ac:dyDescent="0.3">
      <c r="I314" s="31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</row>
    <row r="315" spans="9:34" ht="19.95" customHeight="1" x14ac:dyDescent="0.3">
      <c r="I315" s="31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</row>
    <row r="316" spans="9:34" ht="19.95" customHeight="1" x14ac:dyDescent="0.3">
      <c r="I316" s="31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</row>
    <row r="317" spans="9:34" ht="19.95" customHeight="1" x14ac:dyDescent="0.3">
      <c r="I317" s="31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</row>
    <row r="318" spans="9:34" ht="19.95" customHeight="1" x14ac:dyDescent="0.3">
      <c r="I318" s="31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</row>
    <row r="319" spans="9:34" ht="19.95" customHeight="1" x14ac:dyDescent="0.3">
      <c r="I319" s="31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</row>
    <row r="320" spans="9:34" ht="19.95" customHeight="1" x14ac:dyDescent="0.3">
      <c r="I320" s="31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</row>
    <row r="321" spans="9:34" ht="19.95" customHeight="1" x14ac:dyDescent="0.3">
      <c r="I321" s="31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</row>
    <row r="322" spans="9:34" ht="19.95" customHeight="1" x14ac:dyDescent="0.3">
      <c r="I322" s="31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</row>
    <row r="323" spans="9:34" ht="19.95" customHeight="1" x14ac:dyDescent="0.3">
      <c r="I323" s="31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</row>
    <row r="324" spans="9:34" ht="19.95" customHeight="1" x14ac:dyDescent="0.3">
      <c r="I324" s="31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</row>
    <row r="325" spans="9:34" ht="19.95" customHeight="1" x14ac:dyDescent="0.3">
      <c r="I325" s="31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</row>
    <row r="326" spans="9:34" ht="19.95" customHeight="1" x14ac:dyDescent="0.3">
      <c r="I326" s="31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</row>
    <row r="327" spans="9:34" ht="19.95" customHeight="1" x14ac:dyDescent="0.3">
      <c r="I327" s="31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</row>
    <row r="328" spans="9:34" ht="19.95" customHeight="1" x14ac:dyDescent="0.3">
      <c r="I328" s="31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</row>
    <row r="329" spans="9:34" ht="19.95" customHeight="1" x14ac:dyDescent="0.3">
      <c r="I329" s="31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</row>
    <row r="330" spans="9:34" ht="19.95" customHeight="1" x14ac:dyDescent="0.3">
      <c r="I330" s="31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</row>
    <row r="331" spans="9:34" ht="19.95" customHeight="1" x14ac:dyDescent="0.3">
      <c r="I331" s="31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</row>
    <row r="332" spans="9:34" ht="19.95" customHeight="1" x14ac:dyDescent="0.3">
      <c r="I332" s="31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</row>
    <row r="333" spans="9:34" ht="19.95" customHeight="1" x14ac:dyDescent="0.3">
      <c r="I333" s="31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</row>
    <row r="334" spans="9:34" ht="19.95" customHeight="1" x14ac:dyDescent="0.3">
      <c r="I334" s="31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</row>
    <row r="335" spans="9:34" ht="19.95" customHeight="1" x14ac:dyDescent="0.3">
      <c r="I335" s="31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</row>
    <row r="336" spans="9:34" ht="19.95" customHeight="1" x14ac:dyDescent="0.3">
      <c r="I336" s="31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</row>
    <row r="337" spans="9:34" ht="19.95" customHeight="1" x14ac:dyDescent="0.3">
      <c r="I337" s="31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</row>
    <row r="338" spans="9:34" ht="19.95" customHeight="1" x14ac:dyDescent="0.3">
      <c r="I338" s="31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</row>
    <row r="339" spans="9:34" ht="19.95" customHeight="1" x14ac:dyDescent="0.3">
      <c r="I339" s="31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</row>
    <row r="340" spans="9:34" ht="19.95" customHeight="1" x14ac:dyDescent="0.3">
      <c r="I340" s="31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</row>
    <row r="341" spans="9:34" ht="19.95" customHeight="1" x14ac:dyDescent="0.3">
      <c r="I341" s="31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</row>
    <row r="342" spans="9:34" ht="19.95" customHeight="1" x14ac:dyDescent="0.3">
      <c r="I342" s="31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</row>
    <row r="343" spans="9:34" ht="19.95" customHeight="1" x14ac:dyDescent="0.3">
      <c r="I343" s="31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</row>
    <row r="344" spans="9:34" ht="19.95" customHeight="1" x14ac:dyDescent="0.3">
      <c r="I344" s="31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</row>
    <row r="345" spans="9:34" ht="19.95" customHeight="1" x14ac:dyDescent="0.3">
      <c r="I345" s="31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</row>
    <row r="346" spans="9:34" ht="19.95" customHeight="1" x14ac:dyDescent="0.3">
      <c r="I346" s="31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</row>
    <row r="347" spans="9:34" ht="19.95" customHeight="1" x14ac:dyDescent="0.3">
      <c r="I347" s="31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</row>
    <row r="348" spans="9:34" ht="19.95" customHeight="1" x14ac:dyDescent="0.3">
      <c r="I348" s="31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</row>
    <row r="349" spans="9:34" ht="19.95" customHeight="1" x14ac:dyDescent="0.3">
      <c r="I349" s="31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</row>
    <row r="350" spans="9:34" ht="19.95" customHeight="1" x14ac:dyDescent="0.3">
      <c r="I350" s="31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</row>
    <row r="351" spans="9:34" ht="19.95" customHeight="1" x14ac:dyDescent="0.3">
      <c r="I351" s="31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</row>
    <row r="352" spans="9:34" ht="19.95" customHeight="1" x14ac:dyDescent="0.3">
      <c r="I352" s="31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</row>
    <row r="353" spans="9:34" ht="19.95" customHeight="1" x14ac:dyDescent="0.3">
      <c r="I353" s="31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</row>
    <row r="354" spans="9:34" ht="19.95" customHeight="1" x14ac:dyDescent="0.3">
      <c r="I354" s="31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</row>
    <row r="355" spans="9:34" ht="19.95" customHeight="1" x14ac:dyDescent="0.3">
      <c r="I355" s="31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</row>
    <row r="356" spans="9:34" ht="19.95" customHeight="1" x14ac:dyDescent="0.3">
      <c r="I356" s="31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</row>
    <row r="357" spans="9:34" ht="19.95" customHeight="1" x14ac:dyDescent="0.3">
      <c r="I357" s="31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</row>
    <row r="358" spans="9:34" ht="19.95" customHeight="1" x14ac:dyDescent="0.3">
      <c r="I358" s="31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</row>
    <row r="359" spans="9:34" ht="19.95" customHeight="1" x14ac:dyDescent="0.3">
      <c r="I359" s="31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</row>
    <row r="360" spans="9:34" ht="19.95" customHeight="1" x14ac:dyDescent="0.3">
      <c r="I360" s="31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</row>
    <row r="361" spans="9:34" ht="19.95" customHeight="1" x14ac:dyDescent="0.3">
      <c r="I361" s="31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</row>
    <row r="362" spans="9:34" ht="19.95" customHeight="1" x14ac:dyDescent="0.3">
      <c r="I362" s="31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</row>
    <row r="363" spans="9:34" ht="19.95" customHeight="1" x14ac:dyDescent="0.3">
      <c r="I363" s="31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</row>
    <row r="364" spans="9:34" ht="19.95" customHeight="1" x14ac:dyDescent="0.3">
      <c r="I364" s="31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</row>
    <row r="365" spans="9:34" ht="19.95" customHeight="1" x14ac:dyDescent="0.3">
      <c r="I365" s="31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</row>
    <row r="366" spans="9:34" ht="19.95" customHeight="1" x14ac:dyDescent="0.3">
      <c r="I366" s="31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</row>
    <row r="367" spans="9:34" ht="19.95" customHeight="1" x14ac:dyDescent="0.3">
      <c r="I367" s="31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</row>
    <row r="368" spans="9:34" ht="19.95" customHeight="1" x14ac:dyDescent="0.3">
      <c r="I368" s="31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</row>
    <row r="369" spans="9:34" ht="19.95" customHeight="1" x14ac:dyDescent="0.3">
      <c r="I369" s="31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</row>
    <row r="370" spans="9:34" ht="19.95" customHeight="1" x14ac:dyDescent="0.3">
      <c r="I370" s="31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</row>
    <row r="371" spans="9:34" ht="19.95" customHeight="1" x14ac:dyDescent="0.3">
      <c r="I371" s="31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</row>
    <row r="372" spans="9:34" ht="19.95" customHeight="1" x14ac:dyDescent="0.3">
      <c r="I372" s="31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</row>
    <row r="373" spans="9:34" ht="19.95" customHeight="1" x14ac:dyDescent="0.3">
      <c r="I373" s="31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</row>
    <row r="374" spans="9:34" ht="19.95" customHeight="1" x14ac:dyDescent="0.3">
      <c r="I374" s="31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</row>
    <row r="375" spans="9:34" ht="19.95" customHeight="1" x14ac:dyDescent="0.3">
      <c r="I375" s="31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</row>
    <row r="376" spans="9:34" ht="19.95" customHeight="1" x14ac:dyDescent="0.3">
      <c r="I376" s="31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</row>
    <row r="377" spans="9:34" ht="19.95" customHeight="1" x14ac:dyDescent="0.3">
      <c r="I377" s="31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</row>
    <row r="378" spans="9:34" ht="19.95" customHeight="1" x14ac:dyDescent="0.3">
      <c r="I378" s="31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</row>
    <row r="379" spans="9:34" ht="19.95" customHeight="1" x14ac:dyDescent="0.3">
      <c r="I379" s="31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</row>
    <row r="380" spans="9:34" ht="19.95" customHeight="1" x14ac:dyDescent="0.3">
      <c r="I380" s="31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</row>
    <row r="381" spans="9:34" ht="19.95" customHeight="1" x14ac:dyDescent="0.3">
      <c r="I381" s="31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</row>
    <row r="382" spans="9:34" ht="19.95" customHeight="1" x14ac:dyDescent="0.3">
      <c r="I382" s="31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</row>
    <row r="383" spans="9:34" ht="19.95" customHeight="1" x14ac:dyDescent="0.3">
      <c r="I383" s="31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</row>
    <row r="384" spans="9:34" ht="19.95" customHeight="1" x14ac:dyDescent="0.3">
      <c r="I384" s="31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</row>
    <row r="385" spans="9:34" ht="19.95" customHeight="1" x14ac:dyDescent="0.3">
      <c r="I385" s="31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</row>
    <row r="386" spans="9:34" ht="19.95" customHeight="1" x14ac:dyDescent="0.3">
      <c r="I386" s="31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</row>
    <row r="387" spans="9:34" ht="19.95" customHeight="1" x14ac:dyDescent="0.3">
      <c r="I387" s="31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</row>
    <row r="388" spans="9:34" ht="19.95" customHeight="1" x14ac:dyDescent="0.3">
      <c r="I388" s="31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</row>
    <row r="389" spans="9:34" ht="19.95" customHeight="1" x14ac:dyDescent="0.3">
      <c r="I389" s="31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</row>
    <row r="390" spans="9:34" ht="19.95" customHeight="1" x14ac:dyDescent="0.3">
      <c r="I390" s="31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</row>
    <row r="391" spans="9:34" ht="19.95" customHeight="1" x14ac:dyDescent="0.3">
      <c r="I391" s="31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</row>
    <row r="392" spans="9:34" ht="19.95" customHeight="1" x14ac:dyDescent="0.3">
      <c r="I392" s="31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</row>
    <row r="393" spans="9:34" ht="19.95" customHeight="1" x14ac:dyDescent="0.3">
      <c r="I393" s="31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</row>
    <row r="394" spans="9:34" ht="19.95" customHeight="1" x14ac:dyDescent="0.3">
      <c r="I394" s="31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</row>
    <row r="395" spans="9:34" ht="19.95" customHeight="1" x14ac:dyDescent="0.3">
      <c r="I395" s="31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</row>
    <row r="396" spans="9:34" ht="19.95" customHeight="1" x14ac:dyDescent="0.3">
      <c r="I396" s="31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</row>
    <row r="397" spans="9:34" ht="19.95" customHeight="1" x14ac:dyDescent="0.3">
      <c r="I397" s="31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</row>
    <row r="398" spans="9:34" ht="19.95" customHeight="1" x14ac:dyDescent="0.3">
      <c r="I398" s="31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</row>
    <row r="399" spans="9:34" ht="19.95" customHeight="1" x14ac:dyDescent="0.3">
      <c r="I399" s="31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</row>
    <row r="400" spans="9:34" ht="19.95" customHeight="1" x14ac:dyDescent="0.3">
      <c r="I400" s="31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</row>
    <row r="401" spans="9:34" ht="19.95" customHeight="1" x14ac:dyDescent="0.3">
      <c r="I401" s="31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</row>
    <row r="402" spans="9:34" ht="19.95" customHeight="1" x14ac:dyDescent="0.3">
      <c r="I402" s="31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</row>
    <row r="403" spans="9:34" ht="19.95" customHeight="1" x14ac:dyDescent="0.3">
      <c r="I403" s="31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</row>
    <row r="404" spans="9:34" ht="19.95" customHeight="1" x14ac:dyDescent="0.3">
      <c r="I404" s="31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</row>
    <row r="405" spans="9:34" ht="19.95" customHeight="1" x14ac:dyDescent="0.3">
      <c r="I405" s="31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</row>
    <row r="406" spans="9:34" ht="19.95" customHeight="1" x14ac:dyDescent="0.3">
      <c r="I406" s="31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</row>
    <row r="407" spans="9:34" ht="19.95" customHeight="1" x14ac:dyDescent="0.3">
      <c r="I407" s="31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</row>
    <row r="408" spans="9:34" ht="19.95" customHeight="1" x14ac:dyDescent="0.3">
      <c r="I408" s="31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</row>
    <row r="409" spans="9:34" ht="19.95" customHeight="1" x14ac:dyDescent="0.3">
      <c r="I409" s="31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</row>
    <row r="410" spans="9:34" ht="19.95" customHeight="1" x14ac:dyDescent="0.3">
      <c r="I410" s="31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</row>
    <row r="411" spans="9:34" ht="19.95" customHeight="1" x14ac:dyDescent="0.3">
      <c r="I411" s="31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</row>
    <row r="412" spans="9:34" ht="19.95" customHeight="1" x14ac:dyDescent="0.3">
      <c r="I412" s="31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</row>
    <row r="413" spans="9:34" ht="19.95" customHeight="1" x14ac:dyDescent="0.3">
      <c r="I413" s="31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</row>
    <row r="414" spans="9:34" ht="19.95" customHeight="1" x14ac:dyDescent="0.3">
      <c r="I414" s="31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</row>
    <row r="415" spans="9:34" ht="19.95" customHeight="1" x14ac:dyDescent="0.3">
      <c r="I415" s="31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</row>
    <row r="416" spans="9:34" ht="19.95" customHeight="1" x14ac:dyDescent="0.3">
      <c r="I416" s="31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</row>
    <row r="417" spans="9:34" ht="19.95" customHeight="1" x14ac:dyDescent="0.3">
      <c r="I417" s="31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</row>
    <row r="418" spans="9:34" ht="19.95" customHeight="1" x14ac:dyDescent="0.3">
      <c r="I418" s="31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</row>
    <row r="419" spans="9:34" ht="19.95" customHeight="1" x14ac:dyDescent="0.3">
      <c r="I419" s="31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</row>
    <row r="420" spans="9:34" ht="19.95" customHeight="1" x14ac:dyDescent="0.3">
      <c r="I420" s="31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</row>
    <row r="421" spans="9:34" ht="19.95" customHeight="1" x14ac:dyDescent="0.3">
      <c r="I421" s="31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</row>
    <row r="422" spans="9:34" ht="19.95" customHeight="1" x14ac:dyDescent="0.3">
      <c r="I422" s="31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</row>
    <row r="423" spans="9:34" ht="19.95" customHeight="1" x14ac:dyDescent="0.3">
      <c r="I423" s="31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</row>
    <row r="424" spans="9:34" ht="19.95" customHeight="1" x14ac:dyDescent="0.3">
      <c r="I424" s="31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</row>
    <row r="425" spans="9:34" ht="19.95" customHeight="1" x14ac:dyDescent="0.3">
      <c r="I425" s="31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</row>
    <row r="426" spans="9:34" ht="19.95" customHeight="1" x14ac:dyDescent="0.3">
      <c r="I426" s="31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</row>
    <row r="427" spans="9:34" ht="19.95" customHeight="1" x14ac:dyDescent="0.3">
      <c r="I427" s="31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</row>
    <row r="428" spans="9:34" ht="19.95" customHeight="1" x14ac:dyDescent="0.3">
      <c r="I428" s="31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</row>
    <row r="429" spans="9:34" ht="19.95" customHeight="1" x14ac:dyDescent="0.3">
      <c r="I429" s="31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</row>
    <row r="430" spans="9:34" ht="19.95" customHeight="1" x14ac:dyDescent="0.3">
      <c r="I430" s="31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</row>
    <row r="431" spans="9:34" ht="19.95" customHeight="1" x14ac:dyDescent="0.3">
      <c r="I431" s="31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</row>
    <row r="432" spans="9:34" ht="19.95" customHeight="1" x14ac:dyDescent="0.3">
      <c r="I432" s="31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</row>
    <row r="433" spans="9:34" ht="19.95" customHeight="1" x14ac:dyDescent="0.3">
      <c r="I433" s="31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</row>
    <row r="434" spans="9:34" ht="19.95" customHeight="1" x14ac:dyDescent="0.3">
      <c r="I434" s="31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</row>
    <row r="435" spans="9:34" ht="19.95" customHeight="1" x14ac:dyDescent="0.3">
      <c r="I435" s="31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</row>
    <row r="436" spans="9:34" ht="19.95" customHeight="1" x14ac:dyDescent="0.3">
      <c r="I436" s="31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</row>
    <row r="437" spans="9:34" ht="19.95" customHeight="1" x14ac:dyDescent="0.3">
      <c r="I437" s="31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</row>
    <row r="438" spans="9:34" ht="19.95" customHeight="1" x14ac:dyDescent="0.3">
      <c r="I438" s="31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</row>
    <row r="439" spans="9:34" ht="19.95" customHeight="1" x14ac:dyDescent="0.3">
      <c r="I439" s="31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</row>
    <row r="440" spans="9:34" ht="19.95" customHeight="1" x14ac:dyDescent="0.3">
      <c r="I440" s="31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</row>
    <row r="441" spans="9:34" ht="19.95" customHeight="1" x14ac:dyDescent="0.3">
      <c r="I441" s="31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</row>
    <row r="442" spans="9:34" ht="19.95" customHeight="1" x14ac:dyDescent="0.3">
      <c r="I442" s="31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</row>
    <row r="443" spans="9:34" ht="19.95" customHeight="1" x14ac:dyDescent="0.3">
      <c r="I443" s="31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</row>
    <row r="444" spans="9:34" ht="19.95" customHeight="1" x14ac:dyDescent="0.3">
      <c r="I444" s="31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</row>
    <row r="445" spans="9:34" ht="19.95" customHeight="1" x14ac:dyDescent="0.3">
      <c r="I445" s="31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</row>
    <row r="446" spans="9:34" ht="19.95" customHeight="1" x14ac:dyDescent="0.3">
      <c r="I446" s="31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</row>
    <row r="447" spans="9:34" ht="19.95" customHeight="1" x14ac:dyDescent="0.3">
      <c r="I447" s="31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</row>
    <row r="448" spans="9:34" ht="19.95" customHeight="1" x14ac:dyDescent="0.3">
      <c r="I448" s="31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</row>
    <row r="449" spans="9:34" ht="19.95" customHeight="1" x14ac:dyDescent="0.3">
      <c r="I449" s="31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</row>
    <row r="450" spans="9:34" ht="19.95" customHeight="1" x14ac:dyDescent="0.3">
      <c r="I450" s="31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</row>
    <row r="451" spans="9:34" ht="19.95" customHeight="1" x14ac:dyDescent="0.3">
      <c r="I451" s="31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</row>
    <row r="452" spans="9:34" ht="19.95" customHeight="1" x14ac:dyDescent="0.3">
      <c r="I452" s="31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</row>
    <row r="453" spans="9:34" ht="19.95" customHeight="1" x14ac:dyDescent="0.3">
      <c r="I453" s="31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</row>
    <row r="454" spans="9:34" ht="19.95" customHeight="1" x14ac:dyDescent="0.3">
      <c r="I454" s="31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</row>
    <row r="455" spans="9:34" ht="19.95" customHeight="1" x14ac:dyDescent="0.3">
      <c r="I455" s="31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</row>
    <row r="456" spans="9:34" ht="19.95" customHeight="1" x14ac:dyDescent="0.3">
      <c r="I456" s="31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</row>
    <row r="457" spans="9:34" ht="19.95" customHeight="1" x14ac:dyDescent="0.3">
      <c r="I457" s="31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</row>
    <row r="458" spans="9:34" ht="19.95" customHeight="1" x14ac:dyDescent="0.3">
      <c r="I458" s="31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</row>
    <row r="459" spans="9:34" ht="19.95" customHeight="1" x14ac:dyDescent="0.3">
      <c r="I459" s="31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</row>
    <row r="460" spans="9:34" ht="19.95" customHeight="1" x14ac:dyDescent="0.3">
      <c r="I460" s="31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</row>
    <row r="461" spans="9:34" ht="19.95" customHeight="1" x14ac:dyDescent="0.3">
      <c r="I461" s="31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</row>
    <row r="462" spans="9:34" ht="19.95" customHeight="1" x14ac:dyDescent="0.3">
      <c r="I462" s="31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</row>
    <row r="463" spans="9:34" ht="19.95" customHeight="1" x14ac:dyDescent="0.3">
      <c r="I463" s="31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</row>
    <row r="464" spans="9:34" ht="19.95" customHeight="1" x14ac:dyDescent="0.3">
      <c r="I464" s="31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</row>
    <row r="465" spans="9:34" ht="19.95" customHeight="1" x14ac:dyDescent="0.3">
      <c r="I465" s="31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</row>
    <row r="466" spans="9:34" ht="19.95" customHeight="1" x14ac:dyDescent="0.3">
      <c r="I466" s="31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</row>
    <row r="467" spans="9:34" ht="19.95" customHeight="1" x14ac:dyDescent="0.3">
      <c r="I467" s="31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</row>
    <row r="468" spans="9:34" ht="19.95" customHeight="1" x14ac:dyDescent="0.3">
      <c r="I468" s="31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</row>
    <row r="469" spans="9:34" ht="19.95" customHeight="1" x14ac:dyDescent="0.3">
      <c r="I469" s="31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</row>
    <row r="470" spans="9:34" ht="19.95" customHeight="1" x14ac:dyDescent="0.3">
      <c r="I470" s="31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</row>
    <row r="471" spans="9:34" ht="19.95" customHeight="1" x14ac:dyDescent="0.3">
      <c r="I471" s="31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</row>
    <row r="472" spans="9:34" ht="19.95" customHeight="1" x14ac:dyDescent="0.3">
      <c r="I472" s="31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</row>
    <row r="473" spans="9:34" ht="19.95" customHeight="1" x14ac:dyDescent="0.3">
      <c r="I473" s="31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</row>
    <row r="474" spans="9:34" ht="19.95" customHeight="1" x14ac:dyDescent="0.3">
      <c r="I474" s="31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</row>
    <row r="475" spans="9:34" ht="19.95" customHeight="1" x14ac:dyDescent="0.3">
      <c r="I475" s="31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</row>
    <row r="476" spans="9:34" ht="19.95" customHeight="1" x14ac:dyDescent="0.3">
      <c r="I476" s="31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</row>
    <row r="477" spans="9:34" ht="19.95" customHeight="1" x14ac:dyDescent="0.3">
      <c r="I477" s="31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</row>
    <row r="478" spans="9:34" ht="19.95" customHeight="1" x14ac:dyDescent="0.3">
      <c r="I478" s="31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</row>
    <row r="479" spans="9:34" ht="19.95" customHeight="1" x14ac:dyDescent="0.3">
      <c r="I479" s="31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</row>
    <row r="480" spans="9:34" ht="19.95" customHeight="1" x14ac:dyDescent="0.3">
      <c r="I480" s="31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</row>
    <row r="481" spans="9:34" ht="19.95" customHeight="1" x14ac:dyDescent="0.3">
      <c r="I481" s="31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</row>
    <row r="482" spans="9:34" ht="19.95" customHeight="1" x14ac:dyDescent="0.3">
      <c r="I482" s="31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</row>
    <row r="483" spans="9:34" ht="19.95" customHeight="1" x14ac:dyDescent="0.3">
      <c r="I483" s="31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</row>
    <row r="484" spans="9:34" ht="19.95" customHeight="1" x14ac:dyDescent="0.3">
      <c r="I484" s="31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</row>
    <row r="485" spans="9:34" ht="19.95" customHeight="1" x14ac:dyDescent="0.3">
      <c r="I485" s="31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</row>
    <row r="486" spans="9:34" ht="19.95" customHeight="1" x14ac:dyDescent="0.3">
      <c r="I486" s="31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</row>
    <row r="487" spans="9:34" ht="19.95" customHeight="1" x14ac:dyDescent="0.3">
      <c r="I487" s="31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</row>
    <row r="488" spans="9:34" ht="19.95" customHeight="1" x14ac:dyDescent="0.3">
      <c r="I488" s="31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</row>
    <row r="489" spans="9:34" ht="19.95" customHeight="1" x14ac:dyDescent="0.3">
      <c r="I489" s="31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</row>
    <row r="490" spans="9:34" ht="19.95" customHeight="1" x14ac:dyDescent="0.3">
      <c r="I490" s="31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</row>
    <row r="491" spans="9:34" ht="19.95" customHeight="1" x14ac:dyDescent="0.3">
      <c r="I491" s="31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</row>
    <row r="492" spans="9:34" ht="19.95" customHeight="1" x14ac:dyDescent="0.3">
      <c r="I492" s="31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</row>
    <row r="493" spans="9:34" ht="19.95" customHeight="1" x14ac:dyDescent="0.3">
      <c r="I493" s="31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</row>
    <row r="494" spans="9:34" ht="19.95" customHeight="1" x14ac:dyDescent="0.3">
      <c r="I494" s="31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</row>
    <row r="495" spans="9:34" ht="19.95" customHeight="1" x14ac:dyDescent="0.3">
      <c r="I495" s="31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</row>
    <row r="496" spans="9:34" ht="19.95" customHeight="1" x14ac:dyDescent="0.3">
      <c r="I496" s="31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</row>
    <row r="497" spans="9:34" ht="19.95" customHeight="1" x14ac:dyDescent="0.3">
      <c r="I497" s="31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</row>
    <row r="498" spans="9:34" ht="19.95" customHeight="1" x14ac:dyDescent="0.3">
      <c r="I498" s="31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</row>
    <row r="499" spans="9:34" ht="19.95" customHeight="1" x14ac:dyDescent="0.3">
      <c r="I499" s="31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</row>
    <row r="500" spans="9:34" ht="19.95" customHeight="1" x14ac:dyDescent="0.3">
      <c r="I500" s="31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</row>
    <row r="501" spans="9:34" ht="19.95" customHeight="1" x14ac:dyDescent="0.3">
      <c r="I501" s="31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</row>
    <row r="502" spans="9:34" ht="19.95" customHeight="1" x14ac:dyDescent="0.3">
      <c r="I502" s="31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</row>
    <row r="503" spans="9:34" ht="19.95" customHeight="1" x14ac:dyDescent="0.3">
      <c r="I503" s="31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</row>
    <row r="504" spans="9:34" ht="19.95" customHeight="1" x14ac:dyDescent="0.3">
      <c r="I504" s="31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</row>
    <row r="505" spans="9:34" ht="19.95" customHeight="1" x14ac:dyDescent="0.3">
      <c r="I505" s="31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</row>
    <row r="506" spans="9:34" ht="19.95" customHeight="1" x14ac:dyDescent="0.3">
      <c r="I506" s="31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</row>
    <row r="507" spans="9:34" ht="19.95" customHeight="1" x14ac:dyDescent="0.3">
      <c r="I507" s="31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</row>
    <row r="508" spans="9:34" ht="19.95" customHeight="1" x14ac:dyDescent="0.3">
      <c r="I508" s="31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</row>
    <row r="509" spans="9:34" ht="19.95" customHeight="1" x14ac:dyDescent="0.3">
      <c r="I509" s="31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</row>
    <row r="510" spans="9:34" ht="19.95" customHeight="1" x14ac:dyDescent="0.3">
      <c r="I510" s="31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</row>
    <row r="511" spans="9:34" ht="19.95" customHeight="1" x14ac:dyDescent="0.3">
      <c r="I511" s="31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</row>
    <row r="512" spans="9:34" ht="19.95" customHeight="1" x14ac:dyDescent="0.3">
      <c r="I512" s="31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</row>
    <row r="513" spans="9:34" ht="19.95" customHeight="1" x14ac:dyDescent="0.3">
      <c r="I513" s="31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</row>
    <row r="514" spans="9:34" ht="19.95" customHeight="1" x14ac:dyDescent="0.3">
      <c r="I514" s="31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</row>
    <row r="515" spans="9:34" ht="19.95" customHeight="1" x14ac:dyDescent="0.3">
      <c r="I515" s="31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</row>
    <row r="516" spans="9:34" ht="19.95" customHeight="1" x14ac:dyDescent="0.3">
      <c r="I516" s="31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</row>
    <row r="517" spans="9:34" ht="19.95" customHeight="1" x14ac:dyDescent="0.3">
      <c r="I517" s="31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</row>
    <row r="518" spans="9:34" ht="19.95" customHeight="1" x14ac:dyDescent="0.3">
      <c r="I518" s="31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</row>
    <row r="519" spans="9:34" ht="19.95" customHeight="1" x14ac:dyDescent="0.3">
      <c r="I519" s="31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</row>
    <row r="520" spans="9:34" ht="19.95" customHeight="1" x14ac:dyDescent="0.3">
      <c r="I520" s="31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</row>
    <row r="521" spans="9:34" ht="19.95" customHeight="1" x14ac:dyDescent="0.3">
      <c r="I521" s="31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</row>
    <row r="522" spans="9:34" ht="19.95" customHeight="1" x14ac:dyDescent="0.3">
      <c r="I522" s="31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</row>
    <row r="523" spans="9:34" ht="19.95" customHeight="1" x14ac:dyDescent="0.3">
      <c r="I523" s="31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</row>
    <row r="524" spans="9:34" ht="19.95" customHeight="1" x14ac:dyDescent="0.3">
      <c r="I524" s="31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</row>
    <row r="525" spans="9:34" ht="19.95" customHeight="1" x14ac:dyDescent="0.3">
      <c r="I525" s="31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</row>
    <row r="526" spans="9:34" ht="19.95" customHeight="1" x14ac:dyDescent="0.3">
      <c r="I526" s="31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</row>
    <row r="527" spans="9:34" ht="19.95" customHeight="1" x14ac:dyDescent="0.3">
      <c r="I527" s="31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</row>
    <row r="528" spans="9:34" ht="19.95" customHeight="1" x14ac:dyDescent="0.3">
      <c r="I528" s="31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</row>
    <row r="529" spans="9:34" ht="19.95" customHeight="1" x14ac:dyDescent="0.3">
      <c r="I529" s="31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</row>
    <row r="530" spans="9:34" ht="19.95" customHeight="1" x14ac:dyDescent="0.3">
      <c r="I530" s="31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</row>
    <row r="531" spans="9:34" ht="19.95" customHeight="1" x14ac:dyDescent="0.3">
      <c r="I531" s="31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</row>
    <row r="532" spans="9:34" ht="19.95" customHeight="1" x14ac:dyDescent="0.3">
      <c r="I532" s="31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</row>
    <row r="533" spans="9:34" ht="19.95" customHeight="1" x14ac:dyDescent="0.3">
      <c r="I533" s="31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</row>
    <row r="534" spans="9:34" ht="19.95" customHeight="1" x14ac:dyDescent="0.3">
      <c r="I534" s="31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</row>
    <row r="535" spans="9:34" ht="19.95" customHeight="1" x14ac:dyDescent="0.3">
      <c r="I535" s="31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</row>
    <row r="536" spans="9:34" ht="19.95" customHeight="1" x14ac:dyDescent="0.3">
      <c r="I536" s="31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</row>
    <row r="537" spans="9:34" ht="19.95" customHeight="1" x14ac:dyDescent="0.3">
      <c r="I537" s="31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</row>
    <row r="538" spans="9:34" ht="19.95" customHeight="1" x14ac:dyDescent="0.3">
      <c r="I538" s="31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</row>
    <row r="539" spans="9:34" ht="19.95" customHeight="1" x14ac:dyDescent="0.3">
      <c r="I539" s="31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</row>
    <row r="540" spans="9:34" ht="19.95" customHeight="1" x14ac:dyDescent="0.3">
      <c r="I540" s="31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</row>
    <row r="541" spans="9:34" ht="19.95" customHeight="1" x14ac:dyDescent="0.3">
      <c r="I541" s="31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</row>
    <row r="542" spans="9:34" ht="19.95" customHeight="1" x14ac:dyDescent="0.3">
      <c r="I542" s="31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</row>
    <row r="543" spans="9:34" ht="19.95" customHeight="1" x14ac:dyDescent="0.3">
      <c r="I543" s="31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</row>
    <row r="544" spans="9:34" ht="19.95" customHeight="1" x14ac:dyDescent="0.3">
      <c r="I544" s="31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</row>
    <row r="545" spans="9:34" ht="19.95" customHeight="1" x14ac:dyDescent="0.3">
      <c r="I545" s="31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</row>
    <row r="546" spans="9:34" ht="19.95" customHeight="1" x14ac:dyDescent="0.3">
      <c r="I546" s="31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</row>
    <row r="547" spans="9:34" ht="19.95" customHeight="1" x14ac:dyDescent="0.3">
      <c r="I547" s="31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</row>
    <row r="548" spans="9:34" ht="19.95" customHeight="1" x14ac:dyDescent="0.3">
      <c r="I548" s="31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</row>
    <row r="549" spans="9:34" ht="19.95" customHeight="1" x14ac:dyDescent="0.3">
      <c r="I549" s="31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</row>
    <row r="550" spans="9:34" ht="19.95" customHeight="1" x14ac:dyDescent="0.3">
      <c r="I550" s="31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</row>
    <row r="551" spans="9:34" ht="19.95" customHeight="1" x14ac:dyDescent="0.3">
      <c r="I551" s="31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</row>
    <row r="552" spans="9:34" ht="19.95" customHeight="1" x14ac:dyDescent="0.3">
      <c r="I552" s="31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</row>
    <row r="553" spans="9:34" ht="19.95" customHeight="1" x14ac:dyDescent="0.3">
      <c r="I553" s="31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</row>
    <row r="554" spans="9:34" ht="19.95" customHeight="1" x14ac:dyDescent="0.3">
      <c r="I554" s="31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</row>
    <row r="555" spans="9:34" ht="19.95" customHeight="1" x14ac:dyDescent="0.3">
      <c r="I555" s="31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</row>
    <row r="556" spans="9:34" ht="19.95" customHeight="1" x14ac:dyDescent="0.3">
      <c r="I556" s="31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</row>
    <row r="557" spans="9:34" ht="19.95" customHeight="1" x14ac:dyDescent="0.3">
      <c r="I557" s="31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</row>
    <row r="558" spans="9:34" ht="19.95" customHeight="1" x14ac:dyDescent="0.3">
      <c r="I558" s="31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</row>
    <row r="559" spans="9:34" ht="19.95" customHeight="1" x14ac:dyDescent="0.3">
      <c r="I559" s="31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</row>
    <row r="560" spans="9:34" ht="19.95" customHeight="1" x14ac:dyDescent="0.3">
      <c r="I560" s="31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</row>
    <row r="561" spans="9:34" ht="19.95" customHeight="1" x14ac:dyDescent="0.3">
      <c r="I561" s="31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</row>
    <row r="562" spans="9:34" ht="19.95" customHeight="1" x14ac:dyDescent="0.3">
      <c r="I562" s="31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</row>
    <row r="563" spans="9:34" ht="19.95" customHeight="1" x14ac:dyDescent="0.3">
      <c r="I563" s="31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</row>
    <row r="564" spans="9:34" ht="19.95" customHeight="1" x14ac:dyDescent="0.3">
      <c r="I564" s="31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</row>
    <row r="565" spans="9:34" ht="19.95" customHeight="1" x14ac:dyDescent="0.3">
      <c r="I565" s="31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</row>
    <row r="566" spans="9:34" ht="19.95" customHeight="1" x14ac:dyDescent="0.3">
      <c r="I566" s="31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</row>
    <row r="567" spans="9:34" ht="19.95" customHeight="1" x14ac:dyDescent="0.3">
      <c r="I567" s="31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</row>
    <row r="568" spans="9:34" ht="19.95" customHeight="1" x14ac:dyDescent="0.3">
      <c r="I568" s="31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</row>
    <row r="569" spans="9:34" ht="19.95" customHeight="1" x14ac:dyDescent="0.3">
      <c r="I569" s="31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</row>
    <row r="570" spans="9:34" ht="19.95" customHeight="1" x14ac:dyDescent="0.3">
      <c r="I570" s="31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</row>
    <row r="571" spans="9:34" ht="19.95" customHeight="1" x14ac:dyDescent="0.3">
      <c r="I571" s="31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</row>
    <row r="572" spans="9:34" ht="19.95" customHeight="1" x14ac:dyDescent="0.3">
      <c r="I572" s="31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</row>
    <row r="573" spans="9:34" ht="19.95" customHeight="1" x14ac:dyDescent="0.3">
      <c r="I573" s="31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</row>
    <row r="574" spans="9:34" ht="19.95" customHeight="1" x14ac:dyDescent="0.3">
      <c r="I574" s="31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</row>
    <row r="575" spans="9:34" ht="19.95" customHeight="1" x14ac:dyDescent="0.3">
      <c r="I575" s="31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</row>
    <row r="576" spans="9:34" ht="19.95" customHeight="1" x14ac:dyDescent="0.3">
      <c r="I576" s="31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</row>
    <row r="577" spans="9:34" ht="19.95" customHeight="1" x14ac:dyDescent="0.3">
      <c r="I577" s="31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</row>
    <row r="578" spans="9:34" ht="19.95" customHeight="1" x14ac:dyDescent="0.3">
      <c r="I578" s="31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</row>
    <row r="579" spans="9:34" ht="19.95" customHeight="1" x14ac:dyDescent="0.3">
      <c r="I579" s="31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</row>
    <row r="580" spans="9:34" ht="19.95" customHeight="1" x14ac:dyDescent="0.3">
      <c r="I580" s="31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</row>
    <row r="581" spans="9:34" ht="19.95" customHeight="1" x14ac:dyDescent="0.3">
      <c r="I581" s="31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</row>
    <row r="582" spans="9:34" ht="19.95" customHeight="1" x14ac:dyDescent="0.3">
      <c r="I582" s="31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</row>
    <row r="583" spans="9:34" ht="19.95" customHeight="1" x14ac:dyDescent="0.3">
      <c r="I583" s="31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</row>
    <row r="584" spans="9:34" ht="19.95" customHeight="1" x14ac:dyDescent="0.3">
      <c r="I584" s="31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</row>
    <row r="585" spans="9:34" ht="19.95" customHeight="1" x14ac:dyDescent="0.3">
      <c r="I585" s="31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</row>
    <row r="586" spans="9:34" ht="19.95" customHeight="1" x14ac:dyDescent="0.3">
      <c r="I586" s="31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</row>
    <row r="587" spans="9:34" ht="19.95" customHeight="1" x14ac:dyDescent="0.3">
      <c r="I587" s="31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</row>
    <row r="588" spans="9:34" ht="19.95" customHeight="1" x14ac:dyDescent="0.3">
      <c r="I588" s="31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</row>
    <row r="589" spans="9:34" ht="19.95" customHeight="1" x14ac:dyDescent="0.3">
      <c r="I589" s="31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</row>
    <row r="590" spans="9:34" ht="19.95" customHeight="1" x14ac:dyDescent="0.3">
      <c r="I590" s="31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</row>
    <row r="591" spans="9:34" ht="19.95" customHeight="1" x14ac:dyDescent="0.3">
      <c r="I591" s="31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</row>
    <row r="592" spans="9:34" ht="19.95" customHeight="1" x14ac:dyDescent="0.3">
      <c r="I592" s="31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</row>
    <row r="593" spans="9:34" ht="19.95" customHeight="1" x14ac:dyDescent="0.3">
      <c r="I593" s="31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</row>
    <row r="594" spans="9:34" ht="19.95" customHeight="1" x14ac:dyDescent="0.3">
      <c r="I594" s="31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</row>
    <row r="595" spans="9:34" ht="19.95" customHeight="1" x14ac:dyDescent="0.3">
      <c r="I595" s="31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</row>
    <row r="596" spans="9:34" ht="19.95" customHeight="1" x14ac:dyDescent="0.3">
      <c r="I596" s="31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</row>
    <row r="597" spans="9:34" ht="19.95" customHeight="1" x14ac:dyDescent="0.3">
      <c r="I597" s="31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</row>
    <row r="598" spans="9:34" ht="19.95" customHeight="1" x14ac:dyDescent="0.3">
      <c r="I598" s="31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</row>
    <row r="599" spans="9:34" ht="19.95" customHeight="1" x14ac:dyDescent="0.3">
      <c r="I599" s="31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</row>
    <row r="600" spans="9:34" ht="19.95" customHeight="1" x14ac:dyDescent="0.3">
      <c r="I600" s="31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</row>
    <row r="601" spans="9:34" ht="19.95" customHeight="1" x14ac:dyDescent="0.3">
      <c r="I601" s="31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</row>
    <row r="602" spans="9:34" ht="19.95" customHeight="1" x14ac:dyDescent="0.3">
      <c r="I602" s="31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</row>
    <row r="603" spans="9:34" ht="19.95" customHeight="1" x14ac:dyDescent="0.3">
      <c r="I603" s="31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</row>
    <row r="604" spans="9:34" ht="19.95" customHeight="1" x14ac:dyDescent="0.3">
      <c r="I604" s="31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</row>
    <row r="605" spans="9:34" ht="19.95" customHeight="1" x14ac:dyDescent="0.3">
      <c r="I605" s="31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</row>
    <row r="606" spans="9:34" ht="19.95" customHeight="1" x14ac:dyDescent="0.3">
      <c r="I606" s="31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</row>
    <row r="607" spans="9:34" ht="19.95" customHeight="1" x14ac:dyDescent="0.3">
      <c r="I607" s="31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</row>
    <row r="608" spans="9:34" ht="19.95" customHeight="1" x14ac:dyDescent="0.3">
      <c r="I608" s="31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</row>
    <row r="609" spans="9:34" ht="19.95" customHeight="1" x14ac:dyDescent="0.3">
      <c r="I609" s="31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</row>
    <row r="610" spans="9:34" ht="19.95" customHeight="1" x14ac:dyDescent="0.3">
      <c r="I610" s="31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</row>
    <row r="611" spans="9:34" ht="19.95" customHeight="1" x14ac:dyDescent="0.3">
      <c r="I611" s="31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</row>
    <row r="612" spans="9:34" ht="19.95" customHeight="1" x14ac:dyDescent="0.3">
      <c r="I612" s="31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</row>
    <row r="613" spans="9:34" ht="19.95" customHeight="1" x14ac:dyDescent="0.3">
      <c r="I613" s="31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</row>
    <row r="614" spans="9:34" ht="19.95" customHeight="1" x14ac:dyDescent="0.3">
      <c r="I614" s="31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</row>
    <row r="615" spans="9:34" ht="19.95" customHeight="1" x14ac:dyDescent="0.3">
      <c r="I615" s="31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</row>
    <row r="616" spans="9:34" ht="19.95" customHeight="1" x14ac:dyDescent="0.3">
      <c r="I616" s="31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</row>
    <row r="617" spans="9:34" ht="19.95" customHeight="1" x14ac:dyDescent="0.3">
      <c r="I617" s="31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</row>
    <row r="618" spans="9:34" ht="19.95" customHeight="1" x14ac:dyDescent="0.3">
      <c r="I618" s="31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</row>
    <row r="619" spans="9:34" ht="19.95" customHeight="1" x14ac:dyDescent="0.3">
      <c r="I619" s="31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</row>
    <row r="620" spans="9:34" ht="19.95" customHeight="1" x14ac:dyDescent="0.3">
      <c r="I620" s="31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</row>
    <row r="621" spans="9:34" ht="19.95" customHeight="1" x14ac:dyDescent="0.3">
      <c r="I621" s="31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</row>
    <row r="622" spans="9:34" ht="19.95" customHeight="1" x14ac:dyDescent="0.3">
      <c r="I622" s="31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</row>
    <row r="623" spans="9:34" ht="19.95" customHeight="1" x14ac:dyDescent="0.3">
      <c r="I623" s="31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</row>
    <row r="624" spans="9:34" ht="19.95" customHeight="1" x14ac:dyDescent="0.3">
      <c r="I624" s="31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</row>
    <row r="625" spans="9:34" ht="19.95" customHeight="1" x14ac:dyDescent="0.3">
      <c r="I625" s="31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</row>
    <row r="626" spans="9:34" ht="19.95" customHeight="1" x14ac:dyDescent="0.3">
      <c r="I626" s="31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</row>
    <row r="627" spans="9:34" ht="19.95" customHeight="1" x14ac:dyDescent="0.3">
      <c r="I627" s="31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  <c r="AG627" s="33"/>
      <c r="AH627" s="33"/>
    </row>
    <row r="628" spans="9:34" ht="19.95" customHeight="1" x14ac:dyDescent="0.3">
      <c r="I628" s="31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</row>
    <row r="629" spans="9:34" ht="19.95" customHeight="1" x14ac:dyDescent="0.3">
      <c r="I629" s="31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</row>
    <row r="630" spans="9:34" ht="19.95" customHeight="1" x14ac:dyDescent="0.3">
      <c r="I630" s="31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  <c r="AG630" s="33"/>
      <c r="AH630" s="33"/>
    </row>
    <row r="631" spans="9:34" ht="19.95" customHeight="1" x14ac:dyDescent="0.3">
      <c r="I631" s="31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</row>
    <row r="632" spans="9:34" ht="19.95" customHeight="1" x14ac:dyDescent="0.3">
      <c r="I632" s="31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</row>
    <row r="633" spans="9:34" ht="19.95" customHeight="1" x14ac:dyDescent="0.3">
      <c r="I633" s="31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</row>
    <row r="634" spans="9:34" ht="19.95" customHeight="1" x14ac:dyDescent="0.3">
      <c r="I634" s="31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</row>
    <row r="635" spans="9:34" ht="19.95" customHeight="1" x14ac:dyDescent="0.3">
      <c r="I635" s="31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  <c r="AG635" s="33"/>
      <c r="AH635" s="33"/>
    </row>
    <row r="636" spans="9:34" ht="19.95" customHeight="1" x14ac:dyDescent="0.3">
      <c r="I636" s="31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  <c r="AG636" s="33"/>
      <c r="AH636" s="33"/>
    </row>
    <row r="637" spans="9:34" ht="19.95" customHeight="1" x14ac:dyDescent="0.3">
      <c r="I637" s="31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  <c r="AG637" s="33"/>
      <c r="AH637" s="33"/>
    </row>
    <row r="638" spans="9:34" ht="19.95" customHeight="1" x14ac:dyDescent="0.3">
      <c r="I638" s="31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  <c r="AG638" s="33"/>
      <c r="AH638" s="33"/>
    </row>
    <row r="639" spans="9:34" ht="19.95" customHeight="1" x14ac:dyDescent="0.3">
      <c r="I639" s="31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  <c r="AG639" s="33"/>
      <c r="AH639" s="33"/>
    </row>
    <row r="640" spans="9:34" ht="19.95" customHeight="1" x14ac:dyDescent="0.3">
      <c r="I640" s="31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  <c r="AG640" s="33"/>
      <c r="AH640" s="33"/>
    </row>
    <row r="641" spans="9:34" ht="19.95" customHeight="1" x14ac:dyDescent="0.3">
      <c r="I641" s="31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</row>
    <row r="642" spans="9:34" ht="19.95" customHeight="1" x14ac:dyDescent="0.3">
      <c r="I642" s="31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</row>
    <row r="643" spans="9:34" ht="19.95" customHeight="1" x14ac:dyDescent="0.3">
      <c r="I643" s="31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</row>
    <row r="644" spans="9:34" ht="19.95" customHeight="1" x14ac:dyDescent="0.3">
      <c r="I644" s="31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</row>
    <row r="645" spans="9:34" ht="19.95" customHeight="1" x14ac:dyDescent="0.3">
      <c r="I645" s="31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</row>
    <row r="646" spans="9:34" ht="19.95" customHeight="1" x14ac:dyDescent="0.3">
      <c r="I646" s="31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  <c r="AG646" s="33"/>
      <c r="AH646" s="33"/>
    </row>
    <row r="647" spans="9:34" ht="19.95" customHeight="1" x14ac:dyDescent="0.3">
      <c r="I647" s="31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</row>
    <row r="648" spans="9:34" ht="19.95" customHeight="1" x14ac:dyDescent="0.3">
      <c r="I648" s="31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</row>
    <row r="649" spans="9:34" ht="19.95" customHeight="1" x14ac:dyDescent="0.3">
      <c r="I649" s="31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</row>
    <row r="650" spans="9:34" ht="19.95" customHeight="1" x14ac:dyDescent="0.3">
      <c r="I650" s="31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</row>
    <row r="651" spans="9:34" ht="19.95" customHeight="1" x14ac:dyDescent="0.3">
      <c r="I651" s="31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</row>
    <row r="652" spans="9:34" ht="19.95" customHeight="1" x14ac:dyDescent="0.3">
      <c r="I652" s="31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  <c r="AG652" s="33"/>
      <c r="AH652" s="33"/>
    </row>
    <row r="653" spans="9:34" ht="19.95" customHeight="1" x14ac:dyDescent="0.3">
      <c r="I653" s="31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</row>
    <row r="654" spans="9:34" ht="19.95" customHeight="1" x14ac:dyDescent="0.3">
      <c r="I654" s="31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</row>
    <row r="655" spans="9:34" ht="19.95" customHeight="1" x14ac:dyDescent="0.3">
      <c r="I655" s="31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</row>
    <row r="656" spans="9:34" ht="19.95" customHeight="1" x14ac:dyDescent="0.3">
      <c r="I656" s="31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</row>
    <row r="657" spans="9:34" ht="19.95" customHeight="1" x14ac:dyDescent="0.3">
      <c r="I657" s="31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</row>
    <row r="658" spans="9:34" ht="19.95" customHeight="1" x14ac:dyDescent="0.3">
      <c r="I658" s="31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F658" s="33"/>
      <c r="AG658" s="33"/>
      <c r="AH658" s="33"/>
    </row>
    <row r="659" spans="9:34" ht="19.95" customHeight="1" x14ac:dyDescent="0.3">
      <c r="I659" s="31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</row>
    <row r="660" spans="9:34" ht="19.95" customHeight="1" x14ac:dyDescent="0.3">
      <c r="I660" s="31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</row>
    <row r="661" spans="9:34" ht="19.95" customHeight="1" x14ac:dyDescent="0.3">
      <c r="I661" s="31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</row>
    <row r="662" spans="9:34" ht="19.95" customHeight="1" x14ac:dyDescent="0.3">
      <c r="I662" s="31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  <c r="AG662" s="33"/>
      <c r="AH662" s="33"/>
    </row>
    <row r="663" spans="9:34" ht="19.95" customHeight="1" x14ac:dyDescent="0.3">
      <c r="I663" s="31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  <c r="AG663" s="33"/>
      <c r="AH663" s="33"/>
    </row>
    <row r="664" spans="9:34" ht="19.95" customHeight="1" x14ac:dyDescent="0.3">
      <c r="I664" s="31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  <c r="AG664" s="33"/>
      <c r="AH664" s="33"/>
    </row>
    <row r="665" spans="9:34" ht="19.95" customHeight="1" x14ac:dyDescent="0.3">
      <c r="I665" s="31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  <c r="AG665" s="33"/>
      <c r="AH665" s="33"/>
    </row>
    <row r="666" spans="9:34" ht="19.95" customHeight="1" x14ac:dyDescent="0.3">
      <c r="I666" s="31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</row>
    <row r="667" spans="9:34" ht="19.95" customHeight="1" x14ac:dyDescent="0.3">
      <c r="I667" s="31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  <c r="AG667" s="33"/>
      <c r="AH667" s="33"/>
    </row>
    <row r="668" spans="9:34" ht="19.95" customHeight="1" x14ac:dyDescent="0.3">
      <c r="I668" s="31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  <c r="AG668" s="33"/>
      <c r="AH668" s="33"/>
    </row>
    <row r="669" spans="9:34" ht="19.95" customHeight="1" x14ac:dyDescent="0.3">
      <c r="I669" s="31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</row>
    <row r="670" spans="9:34" ht="19.95" customHeight="1" x14ac:dyDescent="0.3">
      <c r="I670" s="31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F670" s="33"/>
      <c r="AG670" s="33"/>
      <c r="AH670" s="33"/>
    </row>
    <row r="671" spans="9:34" ht="19.95" customHeight="1" x14ac:dyDescent="0.3">
      <c r="I671" s="31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  <c r="AG671" s="33"/>
      <c r="AH671" s="33"/>
    </row>
    <row r="672" spans="9:34" ht="19.95" customHeight="1" x14ac:dyDescent="0.3">
      <c r="I672" s="31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  <c r="AG672" s="33"/>
      <c r="AH672" s="33"/>
    </row>
    <row r="673" spans="9:34" ht="19.95" customHeight="1" x14ac:dyDescent="0.3">
      <c r="I673" s="31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F673" s="33"/>
      <c r="AG673" s="33"/>
      <c r="AH673" s="33"/>
    </row>
    <row r="674" spans="9:34" ht="19.95" customHeight="1" x14ac:dyDescent="0.3">
      <c r="I674" s="31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  <c r="AG674" s="33"/>
      <c r="AH674" s="33"/>
    </row>
    <row r="675" spans="9:34" ht="19.95" customHeight="1" x14ac:dyDescent="0.3">
      <c r="I675" s="31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F675" s="33"/>
      <c r="AG675" s="33"/>
      <c r="AH675" s="33"/>
    </row>
    <row r="676" spans="9:34" ht="19.95" customHeight="1" x14ac:dyDescent="0.3">
      <c r="I676" s="31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F676" s="33"/>
      <c r="AG676" s="33"/>
      <c r="AH676" s="33"/>
    </row>
    <row r="677" spans="9:34" ht="19.95" customHeight="1" x14ac:dyDescent="0.3">
      <c r="I677" s="31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F677" s="33"/>
      <c r="AG677" s="33"/>
      <c r="AH677" s="33"/>
    </row>
    <row r="678" spans="9:34" ht="19.95" customHeight="1" x14ac:dyDescent="0.3">
      <c r="I678" s="31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F678" s="33"/>
      <c r="AG678" s="33"/>
      <c r="AH678" s="33"/>
    </row>
    <row r="679" spans="9:34" ht="19.95" customHeight="1" x14ac:dyDescent="0.3">
      <c r="I679" s="31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F679" s="33"/>
      <c r="AG679" s="33"/>
      <c r="AH679" s="33"/>
    </row>
    <row r="680" spans="9:34" ht="19.95" customHeight="1" x14ac:dyDescent="0.3">
      <c r="I680" s="31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F680" s="33"/>
      <c r="AG680" s="33"/>
      <c r="AH680" s="33"/>
    </row>
    <row r="681" spans="9:34" ht="19.95" customHeight="1" x14ac:dyDescent="0.3">
      <c r="I681" s="31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</row>
    <row r="682" spans="9:34" ht="19.95" customHeight="1" x14ac:dyDescent="0.3">
      <c r="I682" s="31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</row>
    <row r="683" spans="9:34" ht="19.95" customHeight="1" x14ac:dyDescent="0.3">
      <c r="I683" s="31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</row>
    <row r="684" spans="9:34" ht="19.95" customHeight="1" x14ac:dyDescent="0.3">
      <c r="I684" s="31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</row>
    <row r="685" spans="9:34" ht="19.95" customHeight="1" x14ac:dyDescent="0.3">
      <c r="I685" s="31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F685" s="33"/>
      <c r="AG685" s="33"/>
      <c r="AH685" s="33"/>
    </row>
    <row r="686" spans="9:34" ht="19.95" customHeight="1" x14ac:dyDescent="0.3">
      <c r="I686" s="31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</row>
    <row r="687" spans="9:34" ht="19.95" customHeight="1" x14ac:dyDescent="0.3">
      <c r="I687" s="31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</row>
    <row r="688" spans="9:34" ht="19.95" customHeight="1" x14ac:dyDescent="0.3">
      <c r="I688" s="31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F688" s="33"/>
      <c r="AG688" s="33"/>
      <c r="AH688" s="33"/>
    </row>
    <row r="689" spans="9:34" ht="19.95" customHeight="1" x14ac:dyDescent="0.3">
      <c r="I689" s="31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F689" s="33"/>
      <c r="AG689" s="33"/>
      <c r="AH689" s="33"/>
    </row>
    <row r="690" spans="9:34" ht="19.95" customHeight="1" x14ac:dyDescent="0.3">
      <c r="I690" s="31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</row>
    <row r="691" spans="9:34" ht="19.95" customHeight="1" x14ac:dyDescent="0.3">
      <c r="I691" s="31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</row>
    <row r="692" spans="9:34" ht="19.95" customHeight="1" x14ac:dyDescent="0.3">
      <c r="I692" s="31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F692" s="33"/>
      <c r="AG692" s="33"/>
      <c r="AH692" s="33"/>
    </row>
    <row r="693" spans="9:34" ht="19.95" customHeight="1" x14ac:dyDescent="0.3">
      <c r="I693" s="31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F693" s="33"/>
      <c r="AG693" s="33"/>
      <c r="AH693" s="33"/>
    </row>
    <row r="694" spans="9:34" ht="19.95" customHeight="1" x14ac:dyDescent="0.3">
      <c r="I694" s="31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F694" s="33"/>
      <c r="AG694" s="33"/>
      <c r="AH694" s="33"/>
    </row>
    <row r="695" spans="9:34" ht="19.95" customHeight="1" x14ac:dyDescent="0.3">
      <c r="I695" s="31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  <c r="AG695" s="33"/>
      <c r="AH695" s="33"/>
    </row>
    <row r="696" spans="9:34" ht="19.95" customHeight="1" x14ac:dyDescent="0.3">
      <c r="I696" s="31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F696" s="33"/>
      <c r="AG696" s="33"/>
      <c r="AH696" s="33"/>
    </row>
    <row r="697" spans="9:34" ht="19.95" customHeight="1" x14ac:dyDescent="0.3">
      <c r="I697" s="31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  <c r="AG697" s="33"/>
      <c r="AH697" s="33"/>
    </row>
    <row r="698" spans="9:34" ht="19.95" customHeight="1" x14ac:dyDescent="0.3">
      <c r="I698" s="31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F698" s="33"/>
      <c r="AG698" s="33"/>
      <c r="AH698" s="33"/>
    </row>
    <row r="699" spans="9:34" ht="19.95" customHeight="1" x14ac:dyDescent="0.3">
      <c r="I699" s="31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F699" s="33"/>
      <c r="AG699" s="33"/>
      <c r="AH699" s="33"/>
    </row>
    <row r="700" spans="9:34" ht="19.95" customHeight="1" x14ac:dyDescent="0.3">
      <c r="I700" s="31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F700" s="33"/>
      <c r="AG700" s="33"/>
      <c r="AH700" s="33"/>
    </row>
    <row r="701" spans="9:34" ht="19.95" customHeight="1" x14ac:dyDescent="0.3">
      <c r="I701" s="31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F701" s="33"/>
      <c r="AG701" s="33"/>
      <c r="AH701" s="33"/>
    </row>
    <row r="702" spans="9:34" ht="19.95" customHeight="1" x14ac:dyDescent="0.3">
      <c r="I702" s="31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F702" s="33"/>
      <c r="AG702" s="33"/>
      <c r="AH702" s="33"/>
    </row>
    <row r="703" spans="9:34" ht="19.95" customHeight="1" x14ac:dyDescent="0.3">
      <c r="I703" s="31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F703" s="33"/>
      <c r="AG703" s="33"/>
      <c r="AH703" s="33"/>
    </row>
    <row r="704" spans="9:34" ht="19.95" customHeight="1" x14ac:dyDescent="0.3">
      <c r="I704" s="31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F704" s="33"/>
      <c r="AG704" s="33"/>
      <c r="AH704" s="33"/>
    </row>
    <row r="705" spans="9:34" ht="19.95" customHeight="1" x14ac:dyDescent="0.3">
      <c r="I705" s="31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</row>
    <row r="706" spans="9:34" ht="19.95" customHeight="1" x14ac:dyDescent="0.3">
      <c r="I706" s="31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</row>
    <row r="707" spans="9:34" ht="19.95" customHeight="1" x14ac:dyDescent="0.3">
      <c r="I707" s="31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</row>
    <row r="708" spans="9:34" ht="19.95" customHeight="1" x14ac:dyDescent="0.3">
      <c r="I708" s="31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</row>
    <row r="709" spans="9:34" ht="19.95" customHeight="1" x14ac:dyDescent="0.3">
      <c r="I709" s="31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F709" s="33"/>
      <c r="AG709" s="33"/>
      <c r="AH709" s="33"/>
    </row>
    <row r="710" spans="9:34" ht="19.95" customHeight="1" x14ac:dyDescent="0.3">
      <c r="I710" s="31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</row>
    <row r="711" spans="9:34" ht="19.95" customHeight="1" x14ac:dyDescent="0.3">
      <c r="I711" s="31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</row>
    <row r="712" spans="9:34" ht="19.95" customHeight="1" x14ac:dyDescent="0.3">
      <c r="I712" s="31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  <c r="AG712" s="33"/>
      <c r="AH712" s="33"/>
    </row>
    <row r="713" spans="9:34" ht="19.95" customHeight="1" x14ac:dyDescent="0.3">
      <c r="I713" s="31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F713" s="33"/>
      <c r="AG713" s="33"/>
      <c r="AH713" s="33"/>
    </row>
    <row r="714" spans="9:34" ht="19.95" customHeight="1" x14ac:dyDescent="0.3">
      <c r="I714" s="31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F714" s="33"/>
      <c r="AG714" s="33"/>
      <c r="AH714" s="33"/>
    </row>
    <row r="715" spans="9:34" ht="19.95" customHeight="1" x14ac:dyDescent="0.3">
      <c r="I715" s="31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F715" s="33"/>
      <c r="AG715" s="33"/>
      <c r="AH715" s="33"/>
    </row>
    <row r="716" spans="9:34" ht="19.95" customHeight="1" x14ac:dyDescent="0.3">
      <c r="I716" s="31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F716" s="33"/>
      <c r="AG716" s="33"/>
      <c r="AH716" s="33"/>
    </row>
    <row r="717" spans="9:34" ht="19.95" customHeight="1" x14ac:dyDescent="0.3">
      <c r="I717" s="31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F717" s="33"/>
      <c r="AG717" s="33"/>
      <c r="AH717" s="33"/>
    </row>
    <row r="718" spans="9:34" ht="19.95" customHeight="1" x14ac:dyDescent="0.3">
      <c r="I718" s="31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F718" s="33"/>
      <c r="AG718" s="33"/>
      <c r="AH718" s="33"/>
    </row>
    <row r="719" spans="9:34" ht="19.95" customHeight="1" x14ac:dyDescent="0.3">
      <c r="I719" s="31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F719" s="33"/>
      <c r="AG719" s="33"/>
      <c r="AH719" s="33"/>
    </row>
    <row r="720" spans="9:34" ht="19.95" customHeight="1" x14ac:dyDescent="0.3">
      <c r="I720" s="31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F720" s="33"/>
      <c r="AG720" s="33"/>
      <c r="AH720" s="33"/>
    </row>
    <row r="721" spans="9:34" ht="19.95" customHeight="1" x14ac:dyDescent="0.3">
      <c r="I721" s="31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F721" s="33"/>
      <c r="AG721" s="33"/>
      <c r="AH721" s="33"/>
    </row>
    <row r="722" spans="9:34" ht="19.95" customHeight="1" x14ac:dyDescent="0.3">
      <c r="I722" s="31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F722" s="33"/>
      <c r="AG722" s="33"/>
      <c r="AH722" s="33"/>
    </row>
    <row r="723" spans="9:34" ht="19.95" customHeight="1" x14ac:dyDescent="0.3">
      <c r="I723" s="31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F723" s="33"/>
      <c r="AG723" s="33"/>
      <c r="AH723" s="33"/>
    </row>
    <row r="724" spans="9:34" ht="19.95" customHeight="1" x14ac:dyDescent="0.3">
      <c r="I724" s="31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F724" s="33"/>
      <c r="AG724" s="33"/>
      <c r="AH724" s="33"/>
    </row>
    <row r="725" spans="9:34" ht="19.95" customHeight="1" x14ac:dyDescent="0.3">
      <c r="I725" s="31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F725" s="33"/>
      <c r="AG725" s="33"/>
      <c r="AH725" s="33"/>
    </row>
    <row r="726" spans="9:34" ht="19.95" customHeight="1" x14ac:dyDescent="0.3">
      <c r="I726" s="31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F726" s="33"/>
      <c r="AG726" s="33"/>
      <c r="AH726" s="33"/>
    </row>
    <row r="727" spans="9:34" ht="19.95" customHeight="1" x14ac:dyDescent="0.3">
      <c r="I727" s="31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F727" s="33"/>
      <c r="AG727" s="33"/>
      <c r="AH727" s="33"/>
    </row>
    <row r="728" spans="9:34" ht="19.95" customHeight="1" x14ac:dyDescent="0.3">
      <c r="I728" s="31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F728" s="33"/>
      <c r="AG728" s="33"/>
      <c r="AH728" s="33"/>
    </row>
    <row r="729" spans="9:34" ht="19.95" customHeight="1" x14ac:dyDescent="0.3">
      <c r="I729" s="31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F729" s="33"/>
      <c r="AG729" s="33"/>
      <c r="AH729" s="33"/>
    </row>
    <row r="730" spans="9:34" ht="19.95" customHeight="1" x14ac:dyDescent="0.3">
      <c r="I730" s="31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  <c r="AF730" s="33"/>
      <c r="AG730" s="33"/>
      <c r="AH730" s="33"/>
    </row>
    <row r="731" spans="9:34" ht="19.95" customHeight="1" x14ac:dyDescent="0.3">
      <c r="I731" s="31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F731" s="33"/>
      <c r="AG731" s="33"/>
      <c r="AH731" s="33"/>
    </row>
    <row r="732" spans="9:34" ht="19.95" customHeight="1" x14ac:dyDescent="0.3">
      <c r="I732" s="31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F732" s="33"/>
      <c r="AG732" s="33"/>
      <c r="AH732" s="33"/>
    </row>
    <row r="733" spans="9:34" ht="19.95" customHeight="1" x14ac:dyDescent="0.3">
      <c r="I733" s="31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F733" s="33"/>
      <c r="AG733" s="33"/>
      <c r="AH733" s="33"/>
    </row>
    <row r="734" spans="9:34" ht="19.95" customHeight="1" x14ac:dyDescent="0.3">
      <c r="I734" s="31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F734" s="33"/>
      <c r="AG734" s="33"/>
      <c r="AH734" s="33"/>
    </row>
    <row r="735" spans="9:34" ht="19.95" customHeight="1" x14ac:dyDescent="0.3">
      <c r="I735" s="31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  <c r="AG735" s="33"/>
      <c r="AH735" s="33"/>
    </row>
    <row r="736" spans="9:34" ht="19.95" customHeight="1" x14ac:dyDescent="0.3">
      <c r="I736" s="31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F736" s="33"/>
      <c r="AG736" s="33"/>
      <c r="AH736" s="33"/>
    </row>
    <row r="737" spans="9:34" ht="19.95" customHeight="1" x14ac:dyDescent="0.3">
      <c r="I737" s="31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F737" s="33"/>
      <c r="AG737" s="33"/>
      <c r="AH737" s="33"/>
    </row>
    <row r="738" spans="9:34" ht="19.95" customHeight="1" x14ac:dyDescent="0.3">
      <c r="I738" s="31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F738" s="33"/>
      <c r="AG738" s="33"/>
      <c r="AH738" s="33"/>
    </row>
    <row r="739" spans="9:34" ht="19.95" customHeight="1" x14ac:dyDescent="0.3">
      <c r="I739" s="31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F739" s="33"/>
      <c r="AG739" s="33"/>
      <c r="AH739" s="33"/>
    </row>
    <row r="740" spans="9:34" ht="19.95" customHeight="1" x14ac:dyDescent="0.3">
      <c r="I740" s="31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F740" s="33"/>
      <c r="AG740" s="33"/>
      <c r="AH740" s="33"/>
    </row>
    <row r="741" spans="9:34" ht="19.95" customHeight="1" x14ac:dyDescent="0.3">
      <c r="I741" s="31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  <c r="AG741" s="33"/>
      <c r="AH741" s="33"/>
    </row>
    <row r="742" spans="9:34" ht="19.95" customHeight="1" x14ac:dyDescent="0.3">
      <c r="I742" s="31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F742" s="33"/>
      <c r="AG742" s="33"/>
      <c r="AH742" s="33"/>
    </row>
    <row r="743" spans="9:34" ht="19.95" customHeight="1" x14ac:dyDescent="0.3">
      <c r="I743" s="31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F743" s="33"/>
      <c r="AG743" s="33"/>
      <c r="AH743" s="33"/>
    </row>
    <row r="744" spans="9:34" ht="19.95" customHeight="1" x14ac:dyDescent="0.3">
      <c r="I744" s="31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</row>
    <row r="745" spans="9:34" ht="19.95" customHeight="1" x14ac:dyDescent="0.3">
      <c r="I745" s="31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</row>
    <row r="746" spans="9:34" ht="19.95" customHeight="1" x14ac:dyDescent="0.3">
      <c r="I746" s="31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</row>
    <row r="747" spans="9:34" ht="19.95" customHeight="1" x14ac:dyDescent="0.3">
      <c r="I747" s="31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</row>
    <row r="748" spans="9:34" ht="19.95" customHeight="1" x14ac:dyDescent="0.3">
      <c r="I748" s="31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F748" s="33"/>
      <c r="AG748" s="33"/>
      <c r="AH748" s="33"/>
    </row>
    <row r="749" spans="9:34" ht="19.95" customHeight="1" x14ac:dyDescent="0.3">
      <c r="I749" s="31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</row>
    <row r="750" spans="9:34" ht="19.95" customHeight="1" x14ac:dyDescent="0.3">
      <c r="I750" s="31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</row>
    <row r="751" spans="9:34" ht="19.95" customHeight="1" x14ac:dyDescent="0.3">
      <c r="I751" s="31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F751" s="33"/>
      <c r="AG751" s="33"/>
      <c r="AH751" s="33"/>
    </row>
    <row r="752" spans="9:34" ht="19.95" customHeight="1" x14ac:dyDescent="0.3">
      <c r="I752" s="31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F752" s="33"/>
      <c r="AG752" s="33"/>
      <c r="AH752" s="33"/>
    </row>
    <row r="753" spans="9:34" ht="19.95" customHeight="1" x14ac:dyDescent="0.3">
      <c r="I753" s="31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F753" s="33"/>
      <c r="AG753" s="33"/>
      <c r="AH753" s="33"/>
    </row>
    <row r="754" spans="9:34" ht="19.95" customHeight="1" x14ac:dyDescent="0.3">
      <c r="I754" s="31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F754" s="33"/>
      <c r="AG754" s="33"/>
      <c r="AH754" s="33"/>
    </row>
    <row r="755" spans="9:34" ht="19.95" customHeight="1" x14ac:dyDescent="0.3">
      <c r="I755" s="31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F755" s="33"/>
      <c r="AG755" s="33"/>
      <c r="AH755" s="33"/>
    </row>
    <row r="756" spans="9:34" ht="19.95" customHeight="1" x14ac:dyDescent="0.3">
      <c r="I756" s="31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F756" s="33"/>
      <c r="AG756" s="33"/>
      <c r="AH756" s="33"/>
    </row>
    <row r="757" spans="9:34" ht="19.95" customHeight="1" x14ac:dyDescent="0.3">
      <c r="I757" s="31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F757" s="33"/>
      <c r="AG757" s="33"/>
      <c r="AH757" s="33"/>
    </row>
    <row r="758" spans="9:34" ht="19.95" customHeight="1" x14ac:dyDescent="0.3">
      <c r="I758" s="31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F758" s="33"/>
      <c r="AG758" s="33"/>
      <c r="AH758" s="33"/>
    </row>
    <row r="759" spans="9:34" ht="19.95" customHeight="1" x14ac:dyDescent="0.3">
      <c r="I759" s="31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F759" s="33"/>
      <c r="AG759" s="33"/>
      <c r="AH759" s="33"/>
    </row>
    <row r="760" spans="9:34" ht="19.95" customHeight="1" x14ac:dyDescent="0.3">
      <c r="I760" s="31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F760" s="33"/>
      <c r="AG760" s="33"/>
      <c r="AH760" s="33"/>
    </row>
    <row r="761" spans="9:34" ht="19.95" customHeight="1" x14ac:dyDescent="0.3">
      <c r="I761" s="31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</row>
    <row r="762" spans="9:34" ht="19.95" customHeight="1" x14ac:dyDescent="0.3">
      <c r="I762" s="31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</row>
    <row r="763" spans="9:34" ht="19.95" customHeight="1" x14ac:dyDescent="0.3">
      <c r="I763" s="31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</row>
    <row r="764" spans="9:34" ht="19.95" customHeight="1" x14ac:dyDescent="0.3">
      <c r="I764" s="31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</row>
    <row r="765" spans="9:34" ht="19.95" customHeight="1" x14ac:dyDescent="0.3">
      <c r="I765" s="31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F765" s="33"/>
      <c r="AG765" s="33"/>
      <c r="AH765" s="33"/>
    </row>
    <row r="766" spans="9:34" ht="19.95" customHeight="1" x14ac:dyDescent="0.3">
      <c r="I766" s="31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</row>
    <row r="767" spans="9:34" ht="19.95" customHeight="1" x14ac:dyDescent="0.3">
      <c r="I767" s="31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</row>
    <row r="768" spans="9:34" ht="19.95" customHeight="1" x14ac:dyDescent="0.3">
      <c r="I768" s="31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F768" s="33"/>
      <c r="AG768" s="33"/>
      <c r="AH768" s="33"/>
    </row>
    <row r="769" spans="9:34" ht="19.95" customHeight="1" x14ac:dyDescent="0.3">
      <c r="I769" s="31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F769" s="33"/>
      <c r="AG769" s="33"/>
      <c r="AH769" s="33"/>
    </row>
    <row r="770" spans="9:34" ht="19.95" customHeight="1" x14ac:dyDescent="0.3">
      <c r="I770" s="31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F770" s="33"/>
      <c r="AG770" s="33"/>
      <c r="AH770" s="33"/>
    </row>
    <row r="771" spans="9:34" ht="19.95" customHeight="1" x14ac:dyDescent="0.3">
      <c r="I771" s="31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F771" s="33"/>
      <c r="AG771" s="33"/>
      <c r="AH771" s="33"/>
    </row>
    <row r="772" spans="9:34" ht="19.95" customHeight="1" x14ac:dyDescent="0.3">
      <c r="I772" s="31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F772" s="33"/>
      <c r="AG772" s="33"/>
      <c r="AH772" s="33"/>
    </row>
    <row r="773" spans="9:34" ht="19.95" customHeight="1" x14ac:dyDescent="0.3">
      <c r="I773" s="31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F773" s="33"/>
      <c r="AG773" s="33"/>
      <c r="AH773" s="33"/>
    </row>
    <row r="774" spans="9:34" ht="19.95" customHeight="1" x14ac:dyDescent="0.3">
      <c r="I774" s="31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F774" s="33"/>
      <c r="AG774" s="33"/>
      <c r="AH774" s="33"/>
    </row>
    <row r="775" spans="9:34" ht="19.95" customHeight="1" x14ac:dyDescent="0.3">
      <c r="I775" s="31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F775" s="33"/>
      <c r="AG775" s="33"/>
      <c r="AH775" s="33"/>
    </row>
    <row r="776" spans="9:34" ht="19.95" customHeight="1" x14ac:dyDescent="0.3">
      <c r="I776" s="31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F776" s="33"/>
      <c r="AG776" s="33"/>
      <c r="AH776" s="33"/>
    </row>
    <row r="777" spans="9:34" ht="19.95" customHeight="1" x14ac:dyDescent="0.3">
      <c r="I777" s="31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F777" s="33"/>
      <c r="AG777" s="33"/>
      <c r="AH777" s="33"/>
    </row>
    <row r="778" spans="9:34" ht="19.95" customHeight="1" x14ac:dyDescent="0.3">
      <c r="I778" s="31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F778" s="33"/>
      <c r="AG778" s="33"/>
      <c r="AH778" s="33"/>
    </row>
    <row r="779" spans="9:34" ht="19.95" customHeight="1" x14ac:dyDescent="0.3">
      <c r="I779" s="31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F779" s="33"/>
      <c r="AG779" s="33"/>
      <c r="AH779" s="33"/>
    </row>
    <row r="780" spans="9:34" ht="19.95" customHeight="1" x14ac:dyDescent="0.3">
      <c r="I780" s="31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F780" s="33"/>
      <c r="AG780" s="33"/>
      <c r="AH780" s="33"/>
    </row>
    <row r="781" spans="9:34" ht="19.95" customHeight="1" x14ac:dyDescent="0.3">
      <c r="I781" s="31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F781" s="33"/>
      <c r="AG781" s="33"/>
      <c r="AH781" s="33"/>
    </row>
    <row r="782" spans="9:34" ht="19.95" customHeight="1" x14ac:dyDescent="0.3">
      <c r="I782" s="31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F782" s="33"/>
      <c r="AG782" s="33"/>
      <c r="AH782" s="33"/>
    </row>
    <row r="783" spans="9:34" ht="19.95" customHeight="1" x14ac:dyDescent="0.3">
      <c r="I783" s="31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F783" s="33"/>
      <c r="AG783" s="33"/>
      <c r="AH783" s="33"/>
    </row>
    <row r="784" spans="9:34" ht="19.95" customHeight="1" x14ac:dyDescent="0.3">
      <c r="I784" s="31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F784" s="33"/>
      <c r="AG784" s="33"/>
      <c r="AH784" s="33"/>
    </row>
    <row r="785" spans="9:34" ht="19.95" customHeight="1" x14ac:dyDescent="0.3">
      <c r="I785" s="31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F785" s="33"/>
      <c r="AG785" s="33"/>
      <c r="AH785" s="33"/>
    </row>
    <row r="786" spans="9:34" ht="19.95" customHeight="1" x14ac:dyDescent="0.3">
      <c r="I786" s="31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F786" s="33"/>
      <c r="AG786" s="33"/>
      <c r="AH786" s="33"/>
    </row>
    <row r="787" spans="9:34" ht="19.95" customHeight="1" x14ac:dyDescent="0.3">
      <c r="I787" s="31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F787" s="33"/>
      <c r="AG787" s="33"/>
      <c r="AH787" s="33"/>
    </row>
    <row r="788" spans="9:34" ht="19.95" customHeight="1" x14ac:dyDescent="0.3">
      <c r="I788" s="31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F788" s="33"/>
      <c r="AG788" s="33"/>
      <c r="AH788" s="33"/>
    </row>
    <row r="789" spans="9:34" ht="19.95" customHeight="1" x14ac:dyDescent="0.3">
      <c r="I789" s="31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F789" s="33"/>
      <c r="AG789" s="33"/>
      <c r="AH789" s="33"/>
    </row>
    <row r="790" spans="9:34" ht="19.95" customHeight="1" x14ac:dyDescent="0.3">
      <c r="I790" s="31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F790" s="33"/>
      <c r="AG790" s="33"/>
      <c r="AH790" s="33"/>
    </row>
    <row r="791" spans="9:34" ht="19.95" customHeight="1" x14ac:dyDescent="0.3">
      <c r="I791" s="31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F791" s="33"/>
      <c r="AG791" s="33"/>
      <c r="AH791" s="33"/>
    </row>
    <row r="792" spans="9:34" ht="19.95" customHeight="1" x14ac:dyDescent="0.3">
      <c r="I792" s="31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F792" s="33"/>
      <c r="AG792" s="33"/>
      <c r="AH792" s="33"/>
    </row>
    <row r="793" spans="9:34" ht="19.95" customHeight="1" x14ac:dyDescent="0.3">
      <c r="I793" s="31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F793" s="33"/>
      <c r="AG793" s="33"/>
      <c r="AH793" s="33"/>
    </row>
    <row r="794" spans="9:34" ht="19.95" customHeight="1" x14ac:dyDescent="0.3">
      <c r="I794" s="31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F794" s="33"/>
      <c r="AG794" s="33"/>
      <c r="AH794" s="33"/>
    </row>
    <row r="795" spans="9:34" ht="19.95" customHeight="1" x14ac:dyDescent="0.3">
      <c r="I795" s="31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F795" s="33"/>
      <c r="AG795" s="33"/>
      <c r="AH795" s="33"/>
    </row>
    <row r="796" spans="9:34" ht="19.95" customHeight="1" x14ac:dyDescent="0.3">
      <c r="I796" s="31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F796" s="33"/>
      <c r="AG796" s="33"/>
      <c r="AH796" s="33"/>
    </row>
    <row r="797" spans="9:34" ht="19.95" customHeight="1" x14ac:dyDescent="0.3">
      <c r="I797" s="31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F797" s="33"/>
      <c r="AG797" s="33"/>
      <c r="AH797" s="33"/>
    </row>
    <row r="798" spans="9:34" ht="19.95" customHeight="1" x14ac:dyDescent="0.3">
      <c r="I798" s="31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F798" s="33"/>
      <c r="AG798" s="33"/>
      <c r="AH798" s="33"/>
    </row>
    <row r="799" spans="9:34" ht="19.95" customHeight="1" x14ac:dyDescent="0.3">
      <c r="I799" s="31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F799" s="33"/>
      <c r="AG799" s="33"/>
      <c r="AH799" s="33"/>
    </row>
    <row r="800" spans="9:34" ht="19.95" customHeight="1" x14ac:dyDescent="0.3">
      <c r="I800" s="31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</row>
    <row r="801" spans="9:34" ht="19.95" customHeight="1" x14ac:dyDescent="0.3">
      <c r="I801" s="31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</row>
    <row r="802" spans="9:34" ht="19.95" customHeight="1" x14ac:dyDescent="0.3">
      <c r="I802" s="31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</row>
    <row r="803" spans="9:34" ht="19.95" customHeight="1" x14ac:dyDescent="0.3">
      <c r="I803" s="31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</row>
    <row r="804" spans="9:34" ht="19.95" customHeight="1" x14ac:dyDescent="0.3">
      <c r="I804" s="31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F804" s="33"/>
      <c r="AG804" s="33"/>
      <c r="AH804" s="33"/>
    </row>
    <row r="805" spans="9:34" ht="19.95" customHeight="1" x14ac:dyDescent="0.3">
      <c r="I805" s="31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</row>
    <row r="806" spans="9:34" ht="19.95" customHeight="1" x14ac:dyDescent="0.3">
      <c r="I806" s="31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  <c r="AG806" s="33"/>
      <c r="AH806" s="33"/>
    </row>
    <row r="807" spans="9:34" ht="19.95" customHeight="1" x14ac:dyDescent="0.3">
      <c r="I807" s="31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  <c r="AF807" s="33"/>
      <c r="AG807" s="33"/>
      <c r="AH807" s="33"/>
    </row>
    <row r="808" spans="9:34" ht="19.95" customHeight="1" x14ac:dyDescent="0.3">
      <c r="I808" s="31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  <c r="AF808" s="33"/>
      <c r="AG808" s="33"/>
      <c r="AH808" s="33"/>
    </row>
    <row r="809" spans="9:34" ht="19.95" customHeight="1" x14ac:dyDescent="0.3">
      <c r="I809" s="31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  <c r="AF809" s="33"/>
      <c r="AG809" s="33"/>
      <c r="AH809" s="33"/>
    </row>
    <row r="810" spans="9:34" ht="19.95" customHeight="1" x14ac:dyDescent="0.3">
      <c r="I810" s="31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F810" s="33"/>
      <c r="AG810" s="33"/>
      <c r="AH810" s="33"/>
    </row>
    <row r="811" spans="9:34" ht="19.95" customHeight="1" x14ac:dyDescent="0.3">
      <c r="I811" s="31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F811" s="33"/>
      <c r="AG811" s="33"/>
      <c r="AH811" s="33"/>
    </row>
    <row r="812" spans="9:34" ht="19.95" customHeight="1" x14ac:dyDescent="0.3">
      <c r="I812" s="31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F812" s="33"/>
      <c r="AG812" s="33"/>
      <c r="AH812" s="33"/>
    </row>
    <row r="813" spans="9:34" ht="19.95" customHeight="1" x14ac:dyDescent="0.3">
      <c r="I813" s="31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  <c r="AF813" s="33"/>
      <c r="AG813" s="33"/>
      <c r="AH813" s="33"/>
    </row>
    <row r="814" spans="9:34" ht="19.95" customHeight="1" x14ac:dyDescent="0.3">
      <c r="I814" s="31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  <c r="AF814" s="33"/>
      <c r="AG814" s="33"/>
      <c r="AH814" s="33"/>
    </row>
    <row r="815" spans="9:34" ht="19.95" customHeight="1" x14ac:dyDescent="0.3">
      <c r="I815" s="31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F815" s="33"/>
      <c r="AG815" s="33"/>
      <c r="AH815" s="33"/>
    </row>
    <row r="816" spans="9:34" ht="19.95" customHeight="1" x14ac:dyDescent="0.3">
      <c r="I816" s="31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F816" s="33"/>
      <c r="AG816" s="33"/>
      <c r="AH816" s="33"/>
    </row>
    <row r="817" spans="9:34" ht="19.95" customHeight="1" x14ac:dyDescent="0.3">
      <c r="I817" s="31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F817" s="33"/>
      <c r="AG817" s="33"/>
      <c r="AH817" s="33"/>
    </row>
    <row r="818" spans="9:34" ht="19.95" customHeight="1" x14ac:dyDescent="0.3">
      <c r="I818" s="31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  <c r="AE818" s="33"/>
      <c r="AF818" s="33"/>
      <c r="AG818" s="33"/>
      <c r="AH818" s="33"/>
    </row>
    <row r="819" spans="9:34" ht="19.95" customHeight="1" x14ac:dyDescent="0.3">
      <c r="I819" s="31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  <c r="AF819" s="33"/>
      <c r="AG819" s="33"/>
      <c r="AH819" s="33"/>
    </row>
    <row r="820" spans="9:34" ht="19.95" customHeight="1" x14ac:dyDescent="0.3">
      <c r="I820" s="31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F820" s="33"/>
      <c r="AG820" s="33"/>
      <c r="AH820" s="33"/>
    </row>
    <row r="821" spans="9:34" ht="19.95" customHeight="1" x14ac:dyDescent="0.3">
      <c r="I821" s="31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F821" s="33"/>
      <c r="AG821" s="33"/>
      <c r="AH821" s="33"/>
    </row>
    <row r="822" spans="9:34" ht="19.95" customHeight="1" x14ac:dyDescent="0.3">
      <c r="I822" s="31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F822" s="33"/>
      <c r="AG822" s="33"/>
      <c r="AH822" s="33"/>
    </row>
    <row r="823" spans="9:34" ht="19.95" customHeight="1" x14ac:dyDescent="0.3">
      <c r="I823" s="31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F823" s="33"/>
      <c r="AG823" s="33"/>
      <c r="AH823" s="33"/>
    </row>
    <row r="824" spans="9:34" ht="19.95" customHeight="1" x14ac:dyDescent="0.3">
      <c r="I824" s="31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F824" s="33"/>
      <c r="AG824" s="33"/>
      <c r="AH824" s="33"/>
    </row>
    <row r="825" spans="9:34" ht="19.95" customHeight="1" x14ac:dyDescent="0.3">
      <c r="I825" s="31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F825" s="33"/>
      <c r="AG825" s="33"/>
      <c r="AH825" s="33"/>
    </row>
    <row r="826" spans="9:34" ht="19.95" customHeight="1" x14ac:dyDescent="0.3">
      <c r="I826" s="31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F826" s="33"/>
      <c r="AG826" s="33"/>
      <c r="AH826" s="33"/>
    </row>
    <row r="827" spans="9:34" ht="19.95" customHeight="1" x14ac:dyDescent="0.3">
      <c r="I827" s="31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F827" s="33"/>
      <c r="AG827" s="33"/>
      <c r="AH827" s="33"/>
    </row>
    <row r="828" spans="9:34" ht="19.95" customHeight="1" x14ac:dyDescent="0.3">
      <c r="I828" s="31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F828" s="33"/>
      <c r="AG828" s="33"/>
      <c r="AH828" s="33"/>
    </row>
    <row r="829" spans="9:34" ht="19.95" customHeight="1" x14ac:dyDescent="0.3">
      <c r="I829" s="31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F829" s="33"/>
      <c r="AG829" s="33"/>
      <c r="AH829" s="33"/>
    </row>
    <row r="830" spans="9:34" ht="19.95" customHeight="1" x14ac:dyDescent="0.3">
      <c r="I830" s="31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F830" s="33"/>
      <c r="AG830" s="33"/>
      <c r="AH830" s="33"/>
    </row>
    <row r="831" spans="9:34" ht="19.95" customHeight="1" x14ac:dyDescent="0.3">
      <c r="I831" s="31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F831" s="33"/>
      <c r="AG831" s="33"/>
      <c r="AH831" s="33"/>
    </row>
    <row r="832" spans="9:34" ht="19.95" customHeight="1" x14ac:dyDescent="0.3">
      <c r="I832" s="31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  <c r="AF832" s="33"/>
      <c r="AG832" s="33"/>
      <c r="AH832" s="33"/>
    </row>
    <row r="833" spans="9:34" ht="19.95" customHeight="1" x14ac:dyDescent="0.3">
      <c r="I833" s="31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F833" s="33"/>
      <c r="AG833" s="33"/>
      <c r="AH833" s="33"/>
    </row>
    <row r="834" spans="9:34" ht="19.95" customHeight="1" x14ac:dyDescent="0.3">
      <c r="I834" s="31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F834" s="33"/>
      <c r="AG834" s="33"/>
      <c r="AH834" s="33"/>
    </row>
    <row r="835" spans="9:34" ht="19.95" customHeight="1" x14ac:dyDescent="0.3">
      <c r="I835" s="31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F835" s="33"/>
      <c r="AG835" s="33"/>
      <c r="AH835" s="33"/>
    </row>
    <row r="836" spans="9:34" ht="19.95" customHeight="1" x14ac:dyDescent="0.3">
      <c r="I836" s="31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  <c r="AF836" s="33"/>
      <c r="AG836" s="33"/>
      <c r="AH836" s="33"/>
    </row>
    <row r="837" spans="9:34" ht="19.95" customHeight="1" x14ac:dyDescent="0.3">
      <c r="I837" s="31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F837" s="33"/>
      <c r="AG837" s="33"/>
      <c r="AH837" s="33"/>
    </row>
    <row r="838" spans="9:34" ht="19.95" customHeight="1" x14ac:dyDescent="0.3">
      <c r="I838" s="31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F838" s="33"/>
      <c r="AG838" s="33"/>
      <c r="AH838" s="33"/>
    </row>
    <row r="839" spans="9:34" ht="19.95" customHeight="1" x14ac:dyDescent="0.3">
      <c r="I839" s="31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</row>
    <row r="840" spans="9:34" ht="19.95" customHeight="1" x14ac:dyDescent="0.3">
      <c r="I840" s="31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</row>
    <row r="841" spans="9:34" ht="19.95" customHeight="1" x14ac:dyDescent="0.3">
      <c r="I841" s="31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</row>
    <row r="842" spans="9:34" ht="19.95" customHeight="1" x14ac:dyDescent="0.3">
      <c r="I842" s="31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</row>
    <row r="843" spans="9:34" ht="19.95" customHeight="1" x14ac:dyDescent="0.3">
      <c r="I843" s="31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F843" s="33"/>
      <c r="AG843" s="33"/>
      <c r="AH843" s="33"/>
    </row>
    <row r="844" spans="9:34" ht="19.95" customHeight="1" x14ac:dyDescent="0.3">
      <c r="I844" s="31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F844" s="33"/>
      <c r="AG844" s="33"/>
      <c r="AH844" s="33"/>
    </row>
    <row r="845" spans="9:34" ht="19.95" customHeight="1" x14ac:dyDescent="0.3">
      <c r="I845" s="31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</row>
    <row r="846" spans="9:34" ht="19.95" customHeight="1" x14ac:dyDescent="0.3">
      <c r="I846" s="31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F846" s="33"/>
      <c r="AG846" s="33"/>
      <c r="AH846" s="33"/>
    </row>
    <row r="847" spans="9:34" ht="19.95" customHeight="1" x14ac:dyDescent="0.3">
      <c r="I847" s="31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F847" s="33"/>
      <c r="AG847" s="33"/>
      <c r="AH847" s="33"/>
    </row>
    <row r="848" spans="9:34" ht="19.95" customHeight="1" x14ac:dyDescent="0.3">
      <c r="I848" s="31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F848" s="33"/>
      <c r="AG848" s="33"/>
      <c r="AH848" s="33"/>
    </row>
    <row r="849" spans="9:34" ht="19.95" customHeight="1" x14ac:dyDescent="0.3">
      <c r="I849" s="31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F849" s="33"/>
      <c r="AG849" s="33"/>
      <c r="AH849" s="33"/>
    </row>
    <row r="850" spans="9:34" ht="19.95" customHeight="1" x14ac:dyDescent="0.3">
      <c r="I850" s="31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  <c r="AF850" s="33"/>
      <c r="AG850" s="33"/>
      <c r="AH850" s="33"/>
    </row>
    <row r="851" spans="9:34" ht="19.95" customHeight="1" x14ac:dyDescent="0.3">
      <c r="I851" s="31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F851" s="33"/>
      <c r="AG851" s="33"/>
      <c r="AH851" s="33"/>
    </row>
    <row r="852" spans="9:34" ht="19.95" customHeight="1" x14ac:dyDescent="0.3">
      <c r="I852" s="31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F852" s="33"/>
      <c r="AG852" s="33"/>
      <c r="AH852" s="33"/>
    </row>
    <row r="853" spans="9:34" ht="19.95" customHeight="1" x14ac:dyDescent="0.3">
      <c r="I853" s="31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F853" s="33"/>
      <c r="AG853" s="33"/>
      <c r="AH853" s="33"/>
    </row>
    <row r="854" spans="9:34" ht="19.95" customHeight="1" x14ac:dyDescent="0.3">
      <c r="I854" s="31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F854" s="33"/>
      <c r="AG854" s="33"/>
      <c r="AH854" s="33"/>
    </row>
    <row r="855" spans="9:34" ht="19.95" customHeight="1" x14ac:dyDescent="0.3">
      <c r="I855" s="31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F855" s="33"/>
      <c r="AG855" s="33"/>
      <c r="AH855" s="33"/>
    </row>
    <row r="856" spans="9:34" ht="19.95" customHeight="1" x14ac:dyDescent="0.3">
      <c r="I856" s="31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  <c r="AE856" s="33"/>
      <c r="AF856" s="33"/>
      <c r="AG856" s="33"/>
      <c r="AH856" s="33"/>
    </row>
    <row r="857" spans="9:34" ht="19.95" customHeight="1" x14ac:dyDescent="0.3">
      <c r="I857" s="31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  <c r="AF857" s="33"/>
      <c r="AG857" s="33"/>
      <c r="AH857" s="33"/>
    </row>
    <row r="858" spans="9:34" ht="19.95" customHeight="1" x14ac:dyDescent="0.3">
      <c r="I858" s="31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F858" s="33"/>
      <c r="AG858" s="33"/>
      <c r="AH858" s="33"/>
    </row>
    <row r="859" spans="9:34" ht="19.95" customHeight="1" x14ac:dyDescent="0.3">
      <c r="I859" s="31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F859" s="33"/>
      <c r="AG859" s="33"/>
      <c r="AH859" s="33"/>
    </row>
    <row r="860" spans="9:34" ht="19.95" customHeight="1" x14ac:dyDescent="0.3">
      <c r="I860" s="31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F860" s="33"/>
      <c r="AG860" s="33"/>
      <c r="AH860" s="33"/>
    </row>
    <row r="861" spans="9:34" ht="19.95" customHeight="1" x14ac:dyDescent="0.3">
      <c r="I861" s="31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  <c r="AF861" s="33"/>
      <c r="AG861" s="33"/>
      <c r="AH861" s="33"/>
    </row>
    <row r="862" spans="9:34" ht="19.95" customHeight="1" x14ac:dyDescent="0.3">
      <c r="I862" s="31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  <c r="AF862" s="33"/>
      <c r="AG862" s="33"/>
      <c r="AH862" s="33"/>
    </row>
    <row r="863" spans="9:34" ht="19.95" customHeight="1" x14ac:dyDescent="0.3">
      <c r="I863" s="31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F863" s="33"/>
      <c r="AG863" s="33"/>
      <c r="AH863" s="33"/>
    </row>
    <row r="864" spans="9:34" ht="19.95" customHeight="1" x14ac:dyDescent="0.3">
      <c r="I864" s="31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F864" s="33"/>
      <c r="AG864" s="33"/>
      <c r="AH864" s="33"/>
    </row>
    <row r="865" spans="9:34" ht="19.95" customHeight="1" x14ac:dyDescent="0.3">
      <c r="I865" s="31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F865" s="33"/>
      <c r="AG865" s="33"/>
      <c r="AH865" s="33"/>
    </row>
    <row r="866" spans="9:34" ht="19.95" customHeight="1" x14ac:dyDescent="0.3">
      <c r="I866" s="31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F866" s="33"/>
      <c r="AG866" s="33"/>
      <c r="AH866" s="33"/>
    </row>
    <row r="867" spans="9:34" ht="19.95" customHeight="1" x14ac:dyDescent="0.3">
      <c r="I867" s="31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F867" s="33"/>
      <c r="AG867" s="33"/>
      <c r="AH867" s="33"/>
    </row>
    <row r="868" spans="9:34" ht="19.95" customHeight="1" x14ac:dyDescent="0.3">
      <c r="I868" s="31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3"/>
      <c r="V868" s="33"/>
      <c r="W868" s="33"/>
      <c r="X868" s="33"/>
      <c r="Y868" s="33"/>
      <c r="Z868" s="33"/>
      <c r="AA868" s="33"/>
      <c r="AB868" s="33"/>
      <c r="AC868" s="33"/>
      <c r="AD868" s="33"/>
      <c r="AE868" s="33"/>
      <c r="AF868" s="33"/>
      <c r="AG868" s="33"/>
      <c r="AH868" s="33"/>
    </row>
    <row r="869" spans="9:34" ht="19.95" customHeight="1" x14ac:dyDescent="0.3">
      <c r="I869" s="31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F869" s="33"/>
      <c r="AG869" s="33"/>
      <c r="AH869" s="33"/>
    </row>
    <row r="870" spans="9:34" ht="19.95" customHeight="1" x14ac:dyDescent="0.3">
      <c r="I870" s="31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F870" s="33"/>
      <c r="AG870" s="33"/>
      <c r="AH870" s="33"/>
    </row>
    <row r="871" spans="9:34" ht="19.95" customHeight="1" x14ac:dyDescent="0.3">
      <c r="I871" s="31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F871" s="33"/>
      <c r="AG871" s="33"/>
      <c r="AH871" s="33"/>
    </row>
    <row r="872" spans="9:34" ht="19.95" customHeight="1" x14ac:dyDescent="0.3">
      <c r="I872" s="31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F872" s="33"/>
      <c r="AG872" s="33"/>
      <c r="AH872" s="33"/>
    </row>
    <row r="873" spans="9:34" ht="19.95" customHeight="1" x14ac:dyDescent="0.3">
      <c r="I873" s="31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F873" s="33"/>
      <c r="AG873" s="33"/>
      <c r="AH873" s="33"/>
    </row>
    <row r="874" spans="9:34" ht="19.95" customHeight="1" x14ac:dyDescent="0.3">
      <c r="I874" s="31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  <c r="AF874" s="33"/>
      <c r="AG874" s="33"/>
      <c r="AH874" s="33"/>
    </row>
    <row r="875" spans="9:34" ht="19.95" customHeight="1" x14ac:dyDescent="0.3">
      <c r="I875" s="31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F875" s="33"/>
      <c r="AG875" s="33"/>
      <c r="AH875" s="33"/>
    </row>
    <row r="876" spans="9:34" ht="19.95" customHeight="1" x14ac:dyDescent="0.3">
      <c r="I876" s="31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F876" s="33"/>
      <c r="AG876" s="33"/>
      <c r="AH876" s="33"/>
    </row>
    <row r="877" spans="9:34" ht="19.95" customHeight="1" x14ac:dyDescent="0.3">
      <c r="I877" s="31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F877" s="33"/>
      <c r="AG877" s="33"/>
      <c r="AH877" s="33"/>
    </row>
    <row r="878" spans="9:34" ht="19.95" customHeight="1" x14ac:dyDescent="0.3">
      <c r="I878" s="31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</row>
    <row r="879" spans="9:34" ht="19.95" customHeight="1" x14ac:dyDescent="0.3">
      <c r="I879" s="31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</row>
    <row r="880" spans="9:34" ht="19.95" customHeight="1" x14ac:dyDescent="0.3">
      <c r="I880" s="31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</row>
    <row r="881" spans="9:34" ht="19.95" customHeight="1" x14ac:dyDescent="0.3">
      <c r="I881" s="31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</row>
    <row r="882" spans="9:34" ht="19.95" customHeight="1" x14ac:dyDescent="0.3">
      <c r="I882" s="31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F882" s="33"/>
      <c r="AG882" s="33"/>
      <c r="AH882" s="33"/>
    </row>
    <row r="883" spans="9:34" ht="19.95" customHeight="1" x14ac:dyDescent="0.3">
      <c r="I883" s="31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</row>
    <row r="884" spans="9:34" ht="19.95" customHeight="1" x14ac:dyDescent="0.3">
      <c r="I884" s="31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  <c r="AG884" s="33"/>
      <c r="AH884" s="33"/>
    </row>
    <row r="885" spans="9:34" ht="19.95" customHeight="1" x14ac:dyDescent="0.3">
      <c r="I885" s="31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F885" s="33"/>
      <c r="AG885" s="33"/>
      <c r="AH885" s="33"/>
    </row>
    <row r="886" spans="9:34" ht="19.95" customHeight="1" x14ac:dyDescent="0.3">
      <c r="I886" s="31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  <c r="AF886" s="33"/>
      <c r="AG886" s="33"/>
      <c r="AH886" s="33"/>
    </row>
    <row r="887" spans="9:34" ht="19.95" customHeight="1" x14ac:dyDescent="0.3">
      <c r="I887" s="31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F887" s="33"/>
      <c r="AG887" s="33"/>
      <c r="AH887" s="33"/>
    </row>
    <row r="888" spans="9:34" ht="19.95" customHeight="1" x14ac:dyDescent="0.3">
      <c r="I888" s="31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F888" s="33"/>
      <c r="AG888" s="33"/>
      <c r="AH888" s="33"/>
    </row>
    <row r="889" spans="9:34" ht="19.95" customHeight="1" x14ac:dyDescent="0.3">
      <c r="I889" s="31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F889" s="33"/>
      <c r="AG889" s="33"/>
      <c r="AH889" s="33"/>
    </row>
    <row r="890" spans="9:34" ht="19.95" customHeight="1" x14ac:dyDescent="0.3">
      <c r="I890" s="31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F890" s="33"/>
      <c r="AG890" s="33"/>
      <c r="AH890" s="33"/>
    </row>
    <row r="891" spans="9:34" ht="19.95" customHeight="1" x14ac:dyDescent="0.3">
      <c r="I891" s="31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3"/>
      <c r="AG891" s="33"/>
      <c r="AH891" s="33"/>
    </row>
    <row r="892" spans="9:34" ht="19.95" customHeight="1" x14ac:dyDescent="0.3">
      <c r="I892" s="31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F892" s="33"/>
      <c r="AG892" s="33"/>
      <c r="AH892" s="33"/>
    </row>
    <row r="893" spans="9:34" ht="19.95" customHeight="1" x14ac:dyDescent="0.3">
      <c r="I893" s="31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F893" s="33"/>
      <c r="AG893" s="33"/>
      <c r="AH893" s="33"/>
    </row>
    <row r="894" spans="9:34" ht="19.95" customHeight="1" x14ac:dyDescent="0.3">
      <c r="I894" s="31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  <c r="AF894" s="33"/>
      <c r="AG894" s="33"/>
      <c r="AH894" s="33"/>
    </row>
    <row r="895" spans="9:34" ht="19.95" customHeight="1" x14ac:dyDescent="0.3">
      <c r="I895" s="31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F895" s="33"/>
      <c r="AG895" s="33"/>
      <c r="AH895" s="33"/>
    </row>
    <row r="896" spans="9:34" ht="19.95" customHeight="1" x14ac:dyDescent="0.3">
      <c r="I896" s="31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  <c r="AF896" s="33"/>
      <c r="AG896" s="33"/>
      <c r="AH896" s="33"/>
    </row>
    <row r="897" spans="9:34" ht="19.95" customHeight="1" x14ac:dyDescent="0.3">
      <c r="I897" s="31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  <c r="AF897" s="33"/>
      <c r="AG897" s="33"/>
      <c r="AH897" s="33"/>
    </row>
    <row r="898" spans="9:34" ht="19.95" customHeight="1" x14ac:dyDescent="0.3">
      <c r="I898" s="31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F898" s="33"/>
      <c r="AG898" s="33"/>
      <c r="AH898" s="33"/>
    </row>
    <row r="899" spans="9:34" ht="19.95" customHeight="1" x14ac:dyDescent="0.3">
      <c r="I899" s="31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F899" s="33"/>
      <c r="AG899" s="33"/>
      <c r="AH899" s="33"/>
    </row>
    <row r="900" spans="9:34" ht="19.95" customHeight="1" x14ac:dyDescent="0.3">
      <c r="I900" s="31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  <c r="AF900" s="33"/>
      <c r="AG900" s="33"/>
      <c r="AH900" s="33"/>
    </row>
    <row r="901" spans="9:34" ht="19.95" customHeight="1" x14ac:dyDescent="0.3">
      <c r="I901" s="31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F901" s="33"/>
      <c r="AG901" s="33"/>
      <c r="AH901" s="33"/>
    </row>
    <row r="902" spans="9:34" ht="19.95" customHeight="1" x14ac:dyDescent="0.3">
      <c r="I902" s="31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F902" s="33"/>
      <c r="AG902" s="33"/>
      <c r="AH902" s="33"/>
    </row>
    <row r="903" spans="9:34" ht="19.95" customHeight="1" x14ac:dyDescent="0.3">
      <c r="I903" s="31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  <c r="AE903" s="33"/>
      <c r="AF903" s="33"/>
      <c r="AG903" s="33"/>
      <c r="AH903" s="33"/>
    </row>
    <row r="904" spans="9:34" ht="19.95" customHeight="1" x14ac:dyDescent="0.3">
      <c r="I904" s="31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  <c r="AF904" s="33"/>
      <c r="AG904" s="33"/>
      <c r="AH904" s="33"/>
    </row>
    <row r="905" spans="9:34" ht="19.95" customHeight="1" x14ac:dyDescent="0.3">
      <c r="I905" s="31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F905" s="33"/>
      <c r="AG905" s="33"/>
      <c r="AH905" s="33"/>
    </row>
    <row r="906" spans="9:34" ht="19.95" customHeight="1" x14ac:dyDescent="0.3">
      <c r="I906" s="31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3"/>
      <c r="V906" s="33"/>
      <c r="W906" s="33"/>
      <c r="X906" s="33"/>
      <c r="Y906" s="33"/>
      <c r="Z906" s="33"/>
      <c r="AA906" s="33"/>
      <c r="AB906" s="33"/>
      <c r="AC906" s="33"/>
      <c r="AD906" s="33"/>
      <c r="AE906" s="33"/>
      <c r="AF906" s="33"/>
      <c r="AG906" s="33"/>
      <c r="AH906" s="33"/>
    </row>
    <row r="907" spans="9:34" ht="19.95" customHeight="1" x14ac:dyDescent="0.3">
      <c r="I907" s="31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F907" s="33"/>
      <c r="AG907" s="33"/>
      <c r="AH907" s="33"/>
    </row>
    <row r="908" spans="9:34" ht="19.95" customHeight="1" x14ac:dyDescent="0.3">
      <c r="I908" s="31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  <c r="AF908" s="33"/>
      <c r="AG908" s="33"/>
      <c r="AH908" s="33"/>
    </row>
    <row r="909" spans="9:34" ht="19.95" customHeight="1" x14ac:dyDescent="0.3">
      <c r="I909" s="31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F909" s="33"/>
      <c r="AG909" s="33"/>
      <c r="AH909" s="33"/>
    </row>
    <row r="910" spans="9:34" ht="19.95" customHeight="1" x14ac:dyDescent="0.3">
      <c r="I910" s="31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  <c r="AE910" s="33"/>
      <c r="AF910" s="33"/>
      <c r="AG910" s="33"/>
      <c r="AH910" s="33"/>
    </row>
    <row r="911" spans="9:34" ht="19.95" customHeight="1" x14ac:dyDescent="0.3">
      <c r="I911" s="31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F911" s="33"/>
      <c r="AG911" s="33"/>
      <c r="AH911" s="33"/>
    </row>
    <row r="912" spans="9:34" ht="19.95" customHeight="1" x14ac:dyDescent="0.3">
      <c r="I912" s="31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F912" s="33"/>
      <c r="AG912" s="33"/>
      <c r="AH912" s="33"/>
    </row>
    <row r="913" spans="9:34" ht="19.95" customHeight="1" x14ac:dyDescent="0.3">
      <c r="I913" s="31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F913" s="33"/>
      <c r="AG913" s="33"/>
      <c r="AH913" s="33"/>
    </row>
    <row r="914" spans="9:34" ht="19.95" customHeight="1" x14ac:dyDescent="0.3">
      <c r="I914" s="31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  <c r="AF914" s="33"/>
      <c r="AG914" s="33"/>
      <c r="AH914" s="33"/>
    </row>
    <row r="915" spans="9:34" ht="19.95" customHeight="1" x14ac:dyDescent="0.3">
      <c r="I915" s="31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  <c r="AF915" s="33"/>
      <c r="AG915" s="33"/>
      <c r="AH915" s="33"/>
    </row>
    <row r="916" spans="9:34" ht="19.95" customHeight="1" x14ac:dyDescent="0.3">
      <c r="I916" s="31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F916" s="33"/>
      <c r="AG916" s="33"/>
      <c r="AH916" s="33"/>
    </row>
    <row r="917" spans="9:34" ht="19.95" customHeight="1" x14ac:dyDescent="0.3">
      <c r="I917" s="31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</row>
    <row r="918" spans="9:34" ht="19.95" customHeight="1" x14ac:dyDescent="0.3">
      <c r="I918" s="31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</row>
    <row r="919" spans="9:34" ht="19.95" customHeight="1" x14ac:dyDescent="0.3">
      <c r="I919" s="31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</row>
    <row r="920" spans="9:34" ht="19.95" customHeight="1" x14ac:dyDescent="0.3">
      <c r="I920" s="31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</row>
    <row r="921" spans="9:34" ht="19.95" customHeight="1" x14ac:dyDescent="0.3">
      <c r="I921" s="31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F921" s="33"/>
      <c r="AG921" s="33"/>
      <c r="AH921" s="33"/>
    </row>
    <row r="922" spans="9:34" ht="19.95" customHeight="1" x14ac:dyDescent="0.3">
      <c r="I922" s="31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F922" s="33"/>
      <c r="AG922" s="33"/>
      <c r="AH922" s="33"/>
    </row>
    <row r="923" spans="9:34" ht="19.95" customHeight="1" x14ac:dyDescent="0.3">
      <c r="I923" s="31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F923" s="33"/>
      <c r="AG923" s="33"/>
      <c r="AH923" s="33"/>
    </row>
    <row r="924" spans="9:34" ht="19.95" customHeight="1" x14ac:dyDescent="0.3">
      <c r="I924" s="31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  <c r="AF924" s="33"/>
      <c r="AG924" s="33"/>
      <c r="AH924" s="33"/>
    </row>
    <row r="925" spans="9:34" ht="19.95" customHeight="1" x14ac:dyDescent="0.3">
      <c r="I925" s="31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F925" s="33"/>
      <c r="AG925" s="33"/>
      <c r="AH925" s="33"/>
    </row>
    <row r="926" spans="9:34" ht="19.95" customHeight="1" x14ac:dyDescent="0.3">
      <c r="I926" s="31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  <c r="AF926" s="33"/>
      <c r="AG926" s="33"/>
      <c r="AH926" s="33"/>
    </row>
    <row r="927" spans="9:34" ht="19.95" customHeight="1" x14ac:dyDescent="0.3">
      <c r="I927" s="31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  <c r="AF927" s="33"/>
      <c r="AG927" s="33"/>
      <c r="AH927" s="33"/>
    </row>
    <row r="928" spans="9:34" ht="19.95" customHeight="1" x14ac:dyDescent="0.3">
      <c r="I928" s="31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  <c r="AF928" s="33"/>
      <c r="AG928" s="33"/>
      <c r="AH928" s="33"/>
    </row>
    <row r="929" spans="9:34" ht="19.95" customHeight="1" x14ac:dyDescent="0.3">
      <c r="I929" s="31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F929" s="33"/>
      <c r="AG929" s="33"/>
      <c r="AH929" s="33"/>
    </row>
    <row r="930" spans="9:34" ht="19.95" customHeight="1" x14ac:dyDescent="0.3">
      <c r="I930" s="31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F930" s="33"/>
      <c r="AG930" s="33"/>
      <c r="AH930" s="33"/>
    </row>
    <row r="931" spans="9:34" ht="19.95" customHeight="1" x14ac:dyDescent="0.3">
      <c r="I931" s="31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F931" s="33"/>
      <c r="AG931" s="33"/>
      <c r="AH931" s="33"/>
    </row>
    <row r="932" spans="9:34" ht="19.95" customHeight="1" x14ac:dyDescent="0.3">
      <c r="I932" s="31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  <c r="AF932" s="33"/>
      <c r="AG932" s="33"/>
      <c r="AH932" s="33"/>
    </row>
    <row r="933" spans="9:34" ht="19.95" customHeight="1" x14ac:dyDescent="0.3">
      <c r="I933" s="31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F933" s="33"/>
      <c r="AG933" s="33"/>
      <c r="AH933" s="33"/>
    </row>
    <row r="934" spans="9:34" ht="19.95" customHeight="1" x14ac:dyDescent="0.3">
      <c r="I934" s="31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F934" s="33"/>
      <c r="AG934" s="33"/>
      <c r="AH934" s="33"/>
    </row>
    <row r="935" spans="9:34" ht="19.95" customHeight="1" x14ac:dyDescent="0.3">
      <c r="I935" s="31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F935" s="33"/>
      <c r="AG935" s="33"/>
      <c r="AH935" s="33"/>
    </row>
    <row r="936" spans="9:34" ht="19.95" customHeight="1" x14ac:dyDescent="0.3">
      <c r="I936" s="31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F936" s="33"/>
      <c r="AG936" s="33"/>
      <c r="AH936" s="33"/>
    </row>
    <row r="937" spans="9:34" ht="19.95" customHeight="1" x14ac:dyDescent="0.3">
      <c r="I937" s="31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3"/>
      <c r="V937" s="33"/>
      <c r="W937" s="33"/>
      <c r="X937" s="33"/>
      <c r="Y937" s="33"/>
      <c r="Z937" s="33"/>
      <c r="AA937" s="33"/>
      <c r="AB937" s="33"/>
      <c r="AC937" s="33"/>
      <c r="AD937" s="33"/>
      <c r="AE937" s="33"/>
      <c r="AF937" s="33"/>
      <c r="AG937" s="33"/>
      <c r="AH937" s="33"/>
    </row>
    <row r="938" spans="9:34" ht="19.95" customHeight="1" x14ac:dyDescent="0.3">
      <c r="I938" s="31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  <c r="AF938" s="33"/>
      <c r="AG938" s="33"/>
      <c r="AH938" s="33"/>
    </row>
    <row r="939" spans="9:34" ht="19.95" customHeight="1" x14ac:dyDescent="0.3">
      <c r="I939" s="31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F939" s="33"/>
      <c r="AG939" s="33"/>
      <c r="AH939" s="33"/>
    </row>
    <row r="940" spans="9:34" ht="19.95" customHeight="1" x14ac:dyDescent="0.3">
      <c r="I940" s="31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  <c r="AF940" s="33"/>
      <c r="AG940" s="33"/>
      <c r="AH940" s="33"/>
    </row>
    <row r="941" spans="9:34" ht="19.95" customHeight="1" x14ac:dyDescent="0.3">
      <c r="I941" s="31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  <c r="AF941" s="33"/>
      <c r="AG941" s="33"/>
      <c r="AH941" s="33"/>
    </row>
    <row r="942" spans="9:34" ht="19.95" customHeight="1" x14ac:dyDescent="0.3">
      <c r="I942" s="31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  <c r="AE942" s="33"/>
      <c r="AF942" s="33"/>
      <c r="AG942" s="33"/>
      <c r="AH942" s="33"/>
    </row>
    <row r="943" spans="9:34" ht="19.95" customHeight="1" x14ac:dyDescent="0.3">
      <c r="I943" s="31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  <c r="AF943" s="33"/>
      <c r="AG943" s="33"/>
      <c r="AH943" s="33"/>
    </row>
    <row r="944" spans="9:34" ht="19.95" customHeight="1" x14ac:dyDescent="0.3">
      <c r="I944" s="31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  <c r="AF944" s="33"/>
      <c r="AG944" s="33"/>
      <c r="AH944" s="33"/>
    </row>
    <row r="945" spans="9:34" ht="19.95" customHeight="1" x14ac:dyDescent="0.3">
      <c r="I945" s="31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  <c r="AF945" s="33"/>
      <c r="AG945" s="33"/>
      <c r="AH945" s="33"/>
    </row>
    <row r="946" spans="9:34" ht="19.95" customHeight="1" x14ac:dyDescent="0.3">
      <c r="I946" s="31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  <c r="AE946" s="33"/>
      <c r="AF946" s="33"/>
      <c r="AG946" s="33"/>
      <c r="AH946" s="33"/>
    </row>
    <row r="947" spans="9:34" ht="19.95" customHeight="1" x14ac:dyDescent="0.3">
      <c r="I947" s="31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  <c r="AF947" s="33"/>
      <c r="AG947" s="33"/>
      <c r="AH947" s="33"/>
    </row>
    <row r="948" spans="9:34" ht="19.95" customHeight="1" x14ac:dyDescent="0.3">
      <c r="I948" s="31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  <c r="AF948" s="33"/>
      <c r="AG948" s="33"/>
      <c r="AH948" s="33"/>
    </row>
    <row r="949" spans="9:34" ht="19.95" customHeight="1" x14ac:dyDescent="0.3">
      <c r="I949" s="31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F949" s="33"/>
      <c r="AG949" s="33"/>
      <c r="AH949" s="33"/>
    </row>
    <row r="950" spans="9:34" ht="19.95" customHeight="1" x14ac:dyDescent="0.3">
      <c r="I950" s="31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F950" s="33"/>
      <c r="AG950" s="33"/>
      <c r="AH950" s="33"/>
    </row>
    <row r="951" spans="9:34" ht="19.95" customHeight="1" x14ac:dyDescent="0.3">
      <c r="I951" s="31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  <c r="AF951" s="33"/>
      <c r="AG951" s="33"/>
      <c r="AH951" s="33"/>
    </row>
    <row r="952" spans="9:34" ht="19.95" customHeight="1" x14ac:dyDescent="0.3">
      <c r="I952" s="31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  <c r="AF952" s="33"/>
      <c r="AG952" s="33"/>
      <c r="AH952" s="33"/>
    </row>
    <row r="953" spans="9:34" ht="19.95" customHeight="1" x14ac:dyDescent="0.3">
      <c r="I953" s="31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  <c r="AF953" s="33"/>
      <c r="AG953" s="33"/>
      <c r="AH953" s="33"/>
    </row>
    <row r="954" spans="9:34" ht="19.95" customHeight="1" x14ac:dyDescent="0.3">
      <c r="I954" s="31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  <c r="AF954" s="33"/>
      <c r="AG954" s="33"/>
      <c r="AH954" s="33"/>
    </row>
    <row r="955" spans="9:34" ht="19.95" customHeight="1" x14ac:dyDescent="0.3">
      <c r="I955" s="31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F955" s="33"/>
      <c r="AG955" s="33"/>
      <c r="AH955" s="33"/>
    </row>
    <row r="956" spans="9:34" ht="19.95" customHeight="1" x14ac:dyDescent="0.3">
      <c r="I956" s="31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</row>
    <row r="957" spans="9:34" ht="19.95" customHeight="1" x14ac:dyDescent="0.3">
      <c r="I957" s="31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</row>
    <row r="958" spans="9:34" ht="19.95" customHeight="1" x14ac:dyDescent="0.3">
      <c r="I958" s="31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</row>
    <row r="959" spans="9:34" ht="19.95" customHeight="1" x14ac:dyDescent="0.3">
      <c r="I959" s="31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</row>
    <row r="960" spans="9:34" ht="19.95" customHeight="1" x14ac:dyDescent="0.3">
      <c r="I960" s="31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  <c r="AF960" s="33"/>
      <c r="AG960" s="33"/>
      <c r="AH960" s="33"/>
    </row>
    <row r="961" spans="9:34" ht="19.95" customHeight="1" x14ac:dyDescent="0.3">
      <c r="I961" s="31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F961" s="33"/>
      <c r="AG961" s="33"/>
      <c r="AH961" s="33"/>
    </row>
    <row r="962" spans="9:34" ht="19.95" customHeight="1" x14ac:dyDescent="0.3">
      <c r="I962" s="31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F962" s="33"/>
      <c r="AG962" s="33"/>
      <c r="AH962" s="33"/>
    </row>
    <row r="963" spans="9:34" ht="19.95" customHeight="1" x14ac:dyDescent="0.3">
      <c r="I963" s="31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F963" s="33"/>
      <c r="AG963" s="33"/>
      <c r="AH963" s="33"/>
    </row>
    <row r="964" spans="9:34" ht="19.95" customHeight="1" x14ac:dyDescent="0.3">
      <c r="I964" s="31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  <c r="AE964" s="33"/>
      <c r="AF964" s="33"/>
      <c r="AG964" s="33"/>
      <c r="AH964" s="33"/>
    </row>
    <row r="965" spans="9:34" ht="19.95" customHeight="1" x14ac:dyDescent="0.3">
      <c r="I965" s="31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  <c r="AF965" s="33"/>
      <c r="AG965" s="33"/>
      <c r="AH965" s="33"/>
    </row>
    <row r="966" spans="9:34" ht="19.95" customHeight="1" x14ac:dyDescent="0.3">
      <c r="I966" s="31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F966" s="33"/>
      <c r="AG966" s="33"/>
      <c r="AH966" s="33"/>
    </row>
    <row r="967" spans="9:34" ht="19.95" customHeight="1" x14ac:dyDescent="0.3">
      <c r="I967" s="31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3"/>
      <c r="V967" s="33"/>
      <c r="W967" s="33"/>
      <c r="X967" s="33"/>
      <c r="Y967" s="33"/>
      <c r="Z967" s="33"/>
      <c r="AA967" s="33"/>
      <c r="AB967" s="33"/>
      <c r="AC967" s="33"/>
      <c r="AD967" s="33"/>
      <c r="AE967" s="33"/>
      <c r="AF967" s="33"/>
      <c r="AG967" s="33"/>
      <c r="AH967" s="33"/>
    </row>
    <row r="968" spans="9:34" ht="19.95" customHeight="1" x14ac:dyDescent="0.3">
      <c r="I968" s="31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  <c r="AE968" s="33"/>
      <c r="AF968" s="33"/>
      <c r="AG968" s="33"/>
      <c r="AH968" s="33"/>
    </row>
    <row r="969" spans="9:34" ht="19.95" customHeight="1" x14ac:dyDescent="0.3">
      <c r="I969" s="31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F969" s="33"/>
      <c r="AG969" s="33"/>
      <c r="AH969" s="33"/>
    </row>
    <row r="970" spans="9:34" ht="19.95" customHeight="1" x14ac:dyDescent="0.3">
      <c r="I970" s="31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  <c r="AF970" s="33"/>
      <c r="AG970" s="33"/>
      <c r="AH970" s="33"/>
    </row>
    <row r="971" spans="9:34" ht="19.95" customHeight="1" x14ac:dyDescent="0.3">
      <c r="I971" s="31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  <c r="AE971" s="33"/>
      <c r="AF971" s="33"/>
      <c r="AG971" s="33"/>
      <c r="AH971" s="33"/>
    </row>
    <row r="972" spans="9:34" ht="19.95" customHeight="1" x14ac:dyDescent="0.3">
      <c r="I972" s="31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F972" s="33"/>
      <c r="AG972" s="33"/>
      <c r="AH972" s="33"/>
    </row>
    <row r="973" spans="9:34" ht="19.95" customHeight="1" x14ac:dyDescent="0.3">
      <c r="I973" s="31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  <c r="AE973" s="33"/>
      <c r="AF973" s="33"/>
      <c r="AG973" s="33"/>
      <c r="AH973" s="33"/>
    </row>
    <row r="974" spans="9:34" ht="19.95" customHeight="1" x14ac:dyDescent="0.3">
      <c r="I974" s="31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F974" s="33"/>
      <c r="AG974" s="33"/>
      <c r="AH974" s="33"/>
    </row>
    <row r="975" spans="9:34" ht="19.95" customHeight="1" x14ac:dyDescent="0.3">
      <c r="I975" s="31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F975" s="33"/>
      <c r="AG975" s="33"/>
      <c r="AH975" s="33"/>
    </row>
    <row r="976" spans="9:34" ht="19.95" customHeight="1" x14ac:dyDescent="0.3">
      <c r="I976" s="31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3"/>
      <c r="V976" s="33"/>
      <c r="W976" s="33"/>
      <c r="X976" s="33"/>
      <c r="Y976" s="33"/>
      <c r="Z976" s="33"/>
      <c r="AA976" s="33"/>
      <c r="AB976" s="33"/>
      <c r="AC976" s="33"/>
      <c r="AD976" s="33"/>
      <c r="AE976" s="33"/>
      <c r="AF976" s="33"/>
      <c r="AG976" s="33"/>
      <c r="AH976" s="33"/>
    </row>
    <row r="977" spans="9:34" ht="19.95" customHeight="1" x14ac:dyDescent="0.3">
      <c r="I977" s="31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  <c r="AE977" s="33"/>
      <c r="AF977" s="33"/>
      <c r="AG977" s="33"/>
      <c r="AH977" s="33"/>
    </row>
    <row r="978" spans="9:34" ht="19.95" customHeight="1" x14ac:dyDescent="0.3">
      <c r="I978" s="31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  <c r="AF978" s="33"/>
      <c r="AG978" s="33"/>
      <c r="AH978" s="33"/>
    </row>
    <row r="979" spans="9:34" ht="19.95" customHeight="1" x14ac:dyDescent="0.3">
      <c r="I979" s="31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  <c r="AE979" s="33"/>
      <c r="AF979" s="33"/>
      <c r="AG979" s="33"/>
      <c r="AH979" s="33"/>
    </row>
    <row r="980" spans="9:34" ht="19.95" customHeight="1" x14ac:dyDescent="0.3">
      <c r="I980" s="31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3"/>
      <c r="V980" s="33"/>
      <c r="W980" s="33"/>
      <c r="X980" s="33"/>
      <c r="Y980" s="33"/>
      <c r="Z980" s="33"/>
      <c r="AA980" s="33"/>
      <c r="AB980" s="33"/>
      <c r="AC980" s="33"/>
      <c r="AD980" s="33"/>
      <c r="AE980" s="33"/>
      <c r="AF980" s="33"/>
      <c r="AG980" s="33"/>
      <c r="AH980" s="33"/>
    </row>
    <row r="981" spans="9:34" ht="19.95" customHeight="1" x14ac:dyDescent="0.3">
      <c r="I981" s="31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  <c r="AF981" s="33"/>
      <c r="AG981" s="33"/>
      <c r="AH981" s="33"/>
    </row>
    <row r="982" spans="9:34" ht="19.95" customHeight="1" x14ac:dyDescent="0.3">
      <c r="I982" s="31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3"/>
      <c r="V982" s="33"/>
      <c r="W982" s="33"/>
      <c r="X982" s="33"/>
      <c r="Y982" s="33"/>
      <c r="Z982" s="33"/>
      <c r="AA982" s="33"/>
      <c r="AB982" s="33"/>
      <c r="AC982" s="33"/>
      <c r="AD982" s="33"/>
      <c r="AE982" s="33"/>
      <c r="AF982" s="33"/>
      <c r="AG982" s="33"/>
      <c r="AH982" s="33"/>
    </row>
    <row r="983" spans="9:34" ht="19.95" customHeight="1" x14ac:dyDescent="0.3">
      <c r="I983" s="31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3"/>
      <c r="V983" s="33"/>
      <c r="W983" s="33"/>
      <c r="X983" s="33"/>
      <c r="Y983" s="33"/>
      <c r="Z983" s="33"/>
      <c r="AA983" s="33"/>
      <c r="AB983" s="33"/>
      <c r="AC983" s="33"/>
      <c r="AD983" s="33"/>
      <c r="AE983" s="33"/>
      <c r="AF983" s="33"/>
      <c r="AG983" s="33"/>
      <c r="AH983" s="33"/>
    </row>
    <row r="984" spans="9:34" ht="19.95" customHeight="1" x14ac:dyDescent="0.3">
      <c r="I984" s="31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  <c r="AF984" s="33"/>
      <c r="AG984" s="33"/>
      <c r="AH984" s="33"/>
    </row>
    <row r="985" spans="9:34" ht="19.95" customHeight="1" x14ac:dyDescent="0.3">
      <c r="I985" s="31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  <c r="AF985" s="33"/>
      <c r="AG985" s="33"/>
      <c r="AH985" s="33"/>
    </row>
    <row r="986" spans="9:34" ht="19.95" customHeight="1" x14ac:dyDescent="0.3">
      <c r="I986" s="31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3"/>
      <c r="V986" s="33"/>
      <c r="W986" s="33"/>
      <c r="X986" s="33"/>
      <c r="Y986" s="33"/>
      <c r="Z986" s="33"/>
      <c r="AA986" s="33"/>
      <c r="AB986" s="33"/>
      <c r="AC986" s="33"/>
      <c r="AD986" s="33"/>
      <c r="AE986" s="33"/>
      <c r="AF986" s="33"/>
      <c r="AG986" s="33"/>
      <c r="AH986" s="33"/>
    </row>
    <row r="987" spans="9:34" ht="19.95" customHeight="1" x14ac:dyDescent="0.3">
      <c r="I987" s="31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  <c r="AF987" s="33"/>
      <c r="AG987" s="33"/>
      <c r="AH987" s="33"/>
    </row>
    <row r="988" spans="9:34" ht="19.95" customHeight="1" x14ac:dyDescent="0.3">
      <c r="I988" s="31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3"/>
      <c r="V988" s="33"/>
      <c r="W988" s="33"/>
      <c r="X988" s="33"/>
      <c r="Y988" s="33"/>
      <c r="Z988" s="33"/>
      <c r="AA988" s="33"/>
      <c r="AB988" s="33"/>
      <c r="AC988" s="33"/>
      <c r="AD988" s="33"/>
      <c r="AE988" s="33"/>
      <c r="AF988" s="33"/>
      <c r="AG988" s="33"/>
      <c r="AH988" s="33"/>
    </row>
    <row r="989" spans="9:34" ht="19.95" customHeight="1" x14ac:dyDescent="0.3">
      <c r="I989" s="31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  <c r="AF989" s="33"/>
      <c r="AG989" s="33"/>
      <c r="AH989" s="33"/>
    </row>
    <row r="990" spans="9:34" ht="19.95" customHeight="1" x14ac:dyDescent="0.3">
      <c r="I990" s="31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3"/>
      <c r="V990" s="33"/>
      <c r="W990" s="33"/>
      <c r="X990" s="33"/>
      <c r="Y990" s="33"/>
      <c r="Z990" s="33"/>
      <c r="AA990" s="33"/>
      <c r="AB990" s="33"/>
      <c r="AC990" s="33"/>
      <c r="AD990" s="33"/>
      <c r="AE990" s="33"/>
      <c r="AF990" s="33"/>
      <c r="AG990" s="33"/>
      <c r="AH990" s="33"/>
    </row>
    <row r="991" spans="9:34" ht="19.95" customHeight="1" x14ac:dyDescent="0.3">
      <c r="I991" s="31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  <c r="AF991" s="33"/>
      <c r="AG991" s="33"/>
      <c r="AH991" s="33"/>
    </row>
    <row r="992" spans="9:34" ht="19.95" customHeight="1" x14ac:dyDescent="0.3">
      <c r="I992" s="31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3"/>
      <c r="V992" s="33"/>
      <c r="W992" s="33"/>
      <c r="X992" s="33"/>
      <c r="Y992" s="33"/>
      <c r="Z992" s="33"/>
      <c r="AA992" s="33"/>
      <c r="AB992" s="33"/>
      <c r="AC992" s="33"/>
      <c r="AD992" s="33"/>
      <c r="AE992" s="33"/>
      <c r="AF992" s="33"/>
      <c r="AG992" s="33"/>
      <c r="AH992" s="33"/>
    </row>
    <row r="993" spans="9:34" ht="19.95" customHeight="1" x14ac:dyDescent="0.3">
      <c r="I993" s="31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  <c r="AF993" s="33"/>
      <c r="AG993" s="33"/>
      <c r="AH993" s="33"/>
    </row>
    <row r="994" spans="9:34" ht="19.95" customHeight="1" x14ac:dyDescent="0.3">
      <c r="I994" s="31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  <c r="AF994" s="33"/>
      <c r="AG994" s="33"/>
      <c r="AH994" s="33"/>
    </row>
    <row r="995" spans="9:34" ht="19.95" customHeight="1" x14ac:dyDescent="0.3">
      <c r="I995" s="31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</row>
    <row r="996" spans="9:34" ht="19.95" customHeight="1" x14ac:dyDescent="0.3">
      <c r="I996" s="31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</row>
    <row r="997" spans="9:34" ht="19.95" customHeight="1" x14ac:dyDescent="0.3">
      <c r="I997" s="31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</row>
    <row r="998" spans="9:34" ht="19.95" customHeight="1" x14ac:dyDescent="0.3">
      <c r="I998" s="31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CF38-E6EA-49D8-874F-8C5DDA5AD9D9}">
  <dimension ref="C2:Z29"/>
  <sheetViews>
    <sheetView topLeftCell="A13" workbookViewId="0">
      <selection activeCell="A30" sqref="A30"/>
    </sheetView>
  </sheetViews>
  <sheetFormatPr defaultRowHeight="19.95" customHeight="1" x14ac:dyDescent="0.3"/>
  <cols>
    <col min="1" max="2" width="8.88671875" style="22"/>
    <col min="3" max="3" width="29.33203125" style="22" bestFit="1" customWidth="1"/>
    <col min="4" max="4" width="18.109375" style="22" bestFit="1" customWidth="1"/>
    <col min="5" max="9" width="16.44140625" style="22" bestFit="1" customWidth="1"/>
    <col min="10" max="17" width="18.109375" style="22" bestFit="1" customWidth="1"/>
    <col min="18" max="18" width="21" style="22" customWidth="1"/>
    <col min="19" max="21" width="18.109375" style="22" bestFit="1" customWidth="1"/>
    <col min="22" max="22" width="20.88671875" style="22" customWidth="1"/>
    <col min="23" max="23" width="21.6640625" style="22" customWidth="1"/>
    <col min="24" max="24" width="19" style="22" customWidth="1"/>
    <col min="25" max="16384" width="8.88671875" style="22"/>
  </cols>
  <sheetData>
    <row r="2" spans="3:26" ht="19.95" customHeight="1" x14ac:dyDescent="0.3">
      <c r="C2" s="19"/>
      <c r="D2" s="20" t="s">
        <v>38</v>
      </c>
      <c r="E2" s="20" t="s">
        <v>39</v>
      </c>
      <c r="F2" s="20" t="s">
        <v>40</v>
      </c>
      <c r="G2" s="20" t="s">
        <v>41</v>
      </c>
      <c r="H2" s="20" t="s">
        <v>42</v>
      </c>
      <c r="I2" s="20" t="s">
        <v>43</v>
      </c>
      <c r="J2" s="20" t="s">
        <v>44</v>
      </c>
      <c r="K2" s="20" t="s">
        <v>45</v>
      </c>
      <c r="L2" s="20" t="s">
        <v>46</v>
      </c>
      <c r="M2" s="20" t="s">
        <v>47</v>
      </c>
      <c r="N2" s="20" t="s">
        <v>48</v>
      </c>
      <c r="O2" s="21" t="s">
        <v>65</v>
      </c>
      <c r="P2" s="21" t="s">
        <v>66</v>
      </c>
      <c r="Q2" s="21" t="s">
        <v>67</v>
      </c>
      <c r="R2" s="21" t="s">
        <v>68</v>
      </c>
      <c r="S2" s="21" t="s">
        <v>69</v>
      </c>
      <c r="T2" s="21" t="s">
        <v>70</v>
      </c>
      <c r="U2" s="21" t="s">
        <v>71</v>
      </c>
      <c r="V2" s="21" t="s">
        <v>72</v>
      </c>
      <c r="W2" s="21" t="s">
        <v>73</v>
      </c>
      <c r="X2" s="21" t="s">
        <v>74</v>
      </c>
    </row>
    <row r="3" spans="3:26" ht="19.95" customHeight="1" x14ac:dyDescent="0.3">
      <c r="C3" s="21" t="s">
        <v>59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3:26" ht="19.95" customHeight="1" x14ac:dyDescent="0.3">
      <c r="C4" s="21" t="s">
        <v>13</v>
      </c>
      <c r="D4" s="10">
        <v>20000000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9"/>
      <c r="P4" s="19"/>
      <c r="Q4" s="19"/>
      <c r="R4" s="19"/>
      <c r="S4" s="19"/>
      <c r="T4" s="19"/>
      <c r="U4" s="19"/>
      <c r="V4" s="19"/>
      <c r="W4" s="19"/>
      <c r="X4" s="19"/>
    </row>
    <row r="5" spans="3:26" ht="19.95" customHeight="1" x14ac:dyDescent="0.3">
      <c r="C5" s="21" t="s">
        <v>14</v>
      </c>
      <c r="D5" s="10">
        <v>6240000000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3:26" ht="19.95" customHeight="1" x14ac:dyDescent="0.3">
      <c r="C6" s="21" t="s">
        <v>60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3:26" ht="19.95" customHeight="1" x14ac:dyDescent="0.3">
      <c r="C7" s="21" t="s">
        <v>15</v>
      </c>
      <c r="D7" s="10"/>
      <c r="E7" s="10"/>
      <c r="F7" s="10">
        <v>49000000</v>
      </c>
      <c r="G7" s="10"/>
      <c r="H7" s="10"/>
      <c r="I7" s="10"/>
      <c r="J7" s="10"/>
      <c r="K7" s="10"/>
      <c r="L7" s="10"/>
      <c r="M7" s="10"/>
      <c r="N7" s="10"/>
      <c r="O7" s="19"/>
      <c r="P7" s="19"/>
      <c r="Q7" s="19"/>
      <c r="R7" s="19"/>
      <c r="S7" s="19"/>
      <c r="T7" s="19"/>
      <c r="U7" s="19"/>
      <c r="V7" s="19"/>
      <c r="W7" s="19"/>
      <c r="X7" s="19"/>
    </row>
    <row r="8" spans="3:26" s="67" customFormat="1" ht="19.95" customHeight="1" x14ac:dyDescent="0.3">
      <c r="C8" s="66" t="s">
        <v>16</v>
      </c>
      <c r="D8" s="68">
        <v>150000000</v>
      </c>
      <c r="E8" s="68"/>
      <c r="F8" s="68">
        <v>95000000</v>
      </c>
      <c r="G8" s="68">
        <v>68000000</v>
      </c>
      <c r="H8" s="68">
        <v>68000000</v>
      </c>
      <c r="I8" s="68">
        <v>68000000</v>
      </c>
      <c r="J8" s="68">
        <v>68000000</v>
      </c>
      <c r="K8" s="68">
        <v>68000000</v>
      </c>
      <c r="L8" s="68">
        <v>68000000</v>
      </c>
      <c r="M8" s="68">
        <v>68000000</v>
      </c>
      <c r="N8" s="68">
        <v>68000000</v>
      </c>
      <c r="O8" s="68">
        <v>68000000</v>
      </c>
      <c r="P8" s="64"/>
      <c r="Q8" s="64"/>
      <c r="R8" s="64"/>
      <c r="S8" s="64"/>
      <c r="T8" s="64"/>
      <c r="U8" s="64"/>
      <c r="V8" s="64"/>
      <c r="W8" s="64"/>
      <c r="X8" s="64"/>
    </row>
    <row r="9" spans="3:26" ht="19.95" customHeight="1" x14ac:dyDescent="0.3">
      <c r="C9" s="11" t="s">
        <v>78</v>
      </c>
      <c r="D9" s="12"/>
      <c r="E9" s="12">
        <f>SUM(E10:E13)</f>
        <v>700000000</v>
      </c>
      <c r="F9" s="12">
        <f t="shared" ref="F9:N9" si="0">SUM(F10:F13)</f>
        <v>403000000</v>
      </c>
      <c r="G9" s="12">
        <f t="shared" si="0"/>
        <v>383000000</v>
      </c>
      <c r="H9" s="12">
        <f t="shared" si="0"/>
        <v>580000000</v>
      </c>
      <c r="I9" s="12">
        <f t="shared" si="0"/>
        <v>780000000</v>
      </c>
      <c r="J9" s="12">
        <f t="shared" si="0"/>
        <v>979000000</v>
      </c>
      <c r="K9" s="12">
        <f t="shared" si="0"/>
        <v>1175000000</v>
      </c>
      <c r="L9" s="12">
        <f t="shared" si="0"/>
        <v>1370000000</v>
      </c>
      <c r="M9" s="12">
        <f t="shared" si="0"/>
        <v>1565000000</v>
      </c>
      <c r="N9" s="12">
        <f t="shared" si="0"/>
        <v>1765000000</v>
      </c>
      <c r="O9" s="12">
        <f t="shared" ref="O9" si="1">SUM(O10:O13)</f>
        <v>1930000000</v>
      </c>
      <c r="P9" s="12">
        <f t="shared" ref="P9" si="2">SUM(P10:P13)</f>
        <v>2110000000</v>
      </c>
      <c r="Q9" s="12">
        <f t="shared" ref="Q9" si="3">SUM(Q10:Q13)</f>
        <v>2095000000</v>
      </c>
      <c r="R9" s="12">
        <f t="shared" ref="R9" si="4">SUM(R10:R13)</f>
        <v>2095000000</v>
      </c>
      <c r="S9" s="12">
        <f t="shared" ref="S9" si="5">SUM(S10:S13)</f>
        <v>2084000000</v>
      </c>
      <c r="T9" s="12">
        <f t="shared" ref="T9" si="6">SUM(T10:T13)</f>
        <v>2083000000</v>
      </c>
      <c r="U9" s="12">
        <f t="shared" ref="U9" si="7">SUM(U10:U13)</f>
        <v>2079000000</v>
      </c>
      <c r="V9" s="12">
        <f t="shared" ref="V9" si="8">SUM(V10:V13)</f>
        <v>2075000000</v>
      </c>
      <c r="W9" s="12">
        <f t="shared" ref="W9" si="9">SUM(W10:W13)</f>
        <v>2075000000</v>
      </c>
      <c r="X9" s="12">
        <f t="shared" ref="X9" si="10">SUM(X10:X13)</f>
        <v>2075000000</v>
      </c>
    </row>
    <row r="10" spans="3:26" ht="19.95" customHeight="1" x14ac:dyDescent="0.3">
      <c r="C10" s="7" t="s">
        <v>49</v>
      </c>
      <c r="D10" s="10"/>
      <c r="E10" s="10">
        <v>70000000</v>
      </c>
      <c r="F10" s="10">
        <v>108000000</v>
      </c>
      <c r="G10" s="10">
        <v>93000000</v>
      </c>
      <c r="H10" s="10">
        <v>84000000</v>
      </c>
      <c r="I10" s="10">
        <v>80000000</v>
      </c>
      <c r="J10" s="10">
        <v>70000000</v>
      </c>
      <c r="K10" s="10">
        <v>60000000</v>
      </c>
      <c r="L10" s="10">
        <v>50000000</v>
      </c>
      <c r="M10" s="10">
        <v>35000000</v>
      </c>
      <c r="N10" s="10">
        <v>30000000</v>
      </c>
      <c r="O10" s="10">
        <v>20000000</v>
      </c>
      <c r="P10" s="10">
        <v>10000000</v>
      </c>
      <c r="Q10" s="10">
        <v>10000000</v>
      </c>
      <c r="R10" s="10">
        <v>10000000</v>
      </c>
      <c r="S10" s="10">
        <v>10000000</v>
      </c>
      <c r="T10" s="10">
        <v>10000000</v>
      </c>
      <c r="U10" s="10">
        <v>10000000</v>
      </c>
      <c r="V10" s="10">
        <v>10000000</v>
      </c>
      <c r="W10" s="10">
        <v>10000000</v>
      </c>
      <c r="X10" s="10">
        <v>10000000</v>
      </c>
    </row>
    <row r="11" spans="3:26" ht="19.95" customHeight="1" x14ac:dyDescent="0.3">
      <c r="C11" s="7" t="s">
        <v>58</v>
      </c>
      <c r="D11" s="10"/>
      <c r="E11" s="19"/>
      <c r="F11" s="19"/>
      <c r="G11" s="10">
        <v>205000000</v>
      </c>
      <c r="H11" s="10">
        <v>415000000</v>
      </c>
      <c r="I11" s="10">
        <v>620000000</v>
      </c>
      <c r="J11" s="10">
        <v>829000000</v>
      </c>
      <c r="K11" s="10">
        <v>1035000000</v>
      </c>
      <c r="L11" s="10">
        <v>1240000000</v>
      </c>
      <c r="M11" s="10">
        <v>1450000000</v>
      </c>
      <c r="N11" s="10">
        <v>1655000000</v>
      </c>
      <c r="O11" s="10">
        <v>1860000000</v>
      </c>
      <c r="P11" s="10">
        <v>2050000000</v>
      </c>
      <c r="Q11" s="10">
        <v>2055000000</v>
      </c>
      <c r="R11" s="10">
        <v>2055000000</v>
      </c>
      <c r="S11" s="10">
        <v>2057000000</v>
      </c>
      <c r="T11" s="10">
        <v>2058000000</v>
      </c>
      <c r="U11" s="10">
        <v>2059000000</v>
      </c>
      <c r="V11" s="10">
        <v>2060000000</v>
      </c>
      <c r="W11" s="10">
        <v>2060000000</v>
      </c>
      <c r="X11" s="10">
        <v>2060000000</v>
      </c>
    </row>
    <row r="12" spans="3:26" ht="19.95" customHeight="1" x14ac:dyDescent="0.3">
      <c r="C12" s="7" t="s">
        <v>55</v>
      </c>
      <c r="D12" s="10"/>
      <c r="E12" s="10">
        <v>600000000</v>
      </c>
      <c r="F12" s="10">
        <v>280000000</v>
      </c>
      <c r="G12" s="10">
        <v>80000000</v>
      </c>
      <c r="H12" s="10">
        <v>80000000</v>
      </c>
      <c r="I12" s="10">
        <v>80000000</v>
      </c>
      <c r="J12" s="10">
        <v>80000000</v>
      </c>
      <c r="K12" s="10">
        <v>80000000</v>
      </c>
      <c r="L12" s="10">
        <v>80000000</v>
      </c>
      <c r="M12" s="10">
        <v>80000000</v>
      </c>
      <c r="N12" s="10">
        <v>80000000</v>
      </c>
      <c r="O12" s="10">
        <v>50000000</v>
      </c>
      <c r="P12" s="10">
        <v>50000000</v>
      </c>
      <c r="Q12" s="10">
        <v>30000000</v>
      </c>
      <c r="R12" s="10">
        <v>30000000</v>
      </c>
      <c r="S12" s="10">
        <v>17000000</v>
      </c>
      <c r="T12" s="10">
        <v>15000000</v>
      </c>
      <c r="U12" s="10">
        <v>10000000</v>
      </c>
      <c r="V12" s="10">
        <v>5000000</v>
      </c>
      <c r="W12" s="10">
        <v>5000000</v>
      </c>
      <c r="X12" s="10">
        <v>5000000</v>
      </c>
    </row>
    <row r="13" spans="3:26" ht="19.95" customHeight="1" x14ac:dyDescent="0.3">
      <c r="C13" s="7" t="s">
        <v>56</v>
      </c>
      <c r="D13" s="10"/>
      <c r="E13" s="10">
        <v>30000000</v>
      </c>
      <c r="F13" s="10">
        <v>15000000</v>
      </c>
      <c r="G13" s="10">
        <v>5000000</v>
      </c>
      <c r="H13" s="10">
        <v>1000000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9"/>
      <c r="P13" s="19"/>
      <c r="Q13" s="19"/>
      <c r="R13" s="19"/>
      <c r="S13" s="19"/>
      <c r="T13" s="19"/>
      <c r="U13" s="19"/>
      <c r="V13" s="19"/>
      <c r="W13" s="19"/>
      <c r="X13" s="19"/>
    </row>
    <row r="14" spans="3:26" ht="19.95" customHeight="1" x14ac:dyDescent="0.3">
      <c r="C14" s="11" t="s">
        <v>79</v>
      </c>
      <c r="D14" s="12"/>
      <c r="E14" s="12">
        <f>SUM(E15:E22)</f>
        <v>328360000</v>
      </c>
      <c r="F14" s="12">
        <f>SUM(F15:F22)+F7+F8</f>
        <v>472360000</v>
      </c>
      <c r="G14" s="12">
        <f t="shared" ref="G14:Z14" si="11">SUM(G15:G22)+G7+G8</f>
        <v>574020000</v>
      </c>
      <c r="H14" s="12">
        <f t="shared" si="11"/>
        <v>747680000</v>
      </c>
      <c r="I14" s="12">
        <f t="shared" si="11"/>
        <v>921340000</v>
      </c>
      <c r="J14" s="12">
        <f t="shared" si="11"/>
        <v>1095000000</v>
      </c>
      <c r="K14" s="12">
        <f t="shared" si="11"/>
        <v>1268660000</v>
      </c>
      <c r="L14" s="12">
        <f t="shared" si="11"/>
        <v>1442320000</v>
      </c>
      <c r="M14" s="12">
        <f t="shared" si="11"/>
        <v>1615980000</v>
      </c>
      <c r="N14" s="12">
        <f t="shared" si="11"/>
        <v>1789640000</v>
      </c>
      <c r="O14" s="12">
        <f t="shared" si="11"/>
        <v>1948300000</v>
      </c>
      <c r="P14" s="12">
        <f t="shared" si="11"/>
        <v>2038960000</v>
      </c>
      <c r="Q14" s="12">
        <f t="shared" si="11"/>
        <v>2038960000</v>
      </c>
      <c r="R14" s="12">
        <f t="shared" si="11"/>
        <v>2038960000</v>
      </c>
      <c r="S14" s="12">
        <f t="shared" si="11"/>
        <v>2038960000</v>
      </c>
      <c r="T14" s="12">
        <f t="shared" si="11"/>
        <v>2038960000</v>
      </c>
      <c r="U14" s="12">
        <f t="shared" si="11"/>
        <v>2038960000</v>
      </c>
      <c r="V14" s="12">
        <f t="shared" si="11"/>
        <v>2038960000</v>
      </c>
      <c r="W14" s="12">
        <f t="shared" si="11"/>
        <v>2038960000</v>
      </c>
      <c r="X14" s="12">
        <f t="shared" si="11"/>
        <v>2038960000</v>
      </c>
      <c r="Y14" s="12">
        <f t="shared" si="11"/>
        <v>0</v>
      </c>
      <c r="Z14" s="12">
        <f t="shared" si="11"/>
        <v>0</v>
      </c>
    </row>
    <row r="15" spans="3:26" ht="19.95" customHeight="1" x14ac:dyDescent="0.3">
      <c r="C15" s="7" t="s">
        <v>50</v>
      </c>
      <c r="D15" s="10"/>
      <c r="E15" s="10">
        <v>3360000</v>
      </c>
      <c r="F15" s="10">
        <v>3360000</v>
      </c>
      <c r="G15" s="10">
        <v>3360000</v>
      </c>
      <c r="H15" s="10">
        <v>3360000</v>
      </c>
      <c r="I15" s="10">
        <v>3360000</v>
      </c>
      <c r="J15" s="10">
        <v>3360000</v>
      </c>
      <c r="K15" s="10">
        <v>3360000</v>
      </c>
      <c r="L15" s="10">
        <v>3360000</v>
      </c>
      <c r="M15" s="10">
        <v>3360000</v>
      </c>
      <c r="N15" s="10">
        <v>3360000</v>
      </c>
      <c r="O15" s="10">
        <v>3360000</v>
      </c>
      <c r="P15" s="10">
        <v>3360000</v>
      </c>
      <c r="Q15" s="10">
        <v>3360000</v>
      </c>
      <c r="R15" s="10">
        <v>3360000</v>
      </c>
      <c r="S15" s="10">
        <v>3360000</v>
      </c>
      <c r="T15" s="10">
        <v>3360000</v>
      </c>
      <c r="U15" s="10">
        <v>3360000</v>
      </c>
      <c r="V15" s="10">
        <v>3360000</v>
      </c>
      <c r="W15" s="10">
        <v>3360000</v>
      </c>
      <c r="X15" s="10">
        <v>3360000</v>
      </c>
    </row>
    <row r="16" spans="3:26" ht="19.95" customHeight="1" x14ac:dyDescent="0.3">
      <c r="C16" s="7" t="s">
        <v>51</v>
      </c>
      <c r="D16" s="10"/>
      <c r="E16" s="10">
        <v>0</v>
      </c>
      <c r="F16" s="10">
        <v>0</v>
      </c>
      <c r="G16" s="10">
        <v>23160000</v>
      </c>
      <c r="H16" s="10">
        <v>46320000</v>
      </c>
      <c r="I16" s="10">
        <v>69480000</v>
      </c>
      <c r="J16" s="10">
        <v>92640000</v>
      </c>
      <c r="K16" s="10">
        <v>115800000</v>
      </c>
      <c r="L16" s="10">
        <v>138960000</v>
      </c>
      <c r="M16" s="10">
        <v>162120000</v>
      </c>
      <c r="N16" s="10">
        <v>185280000</v>
      </c>
      <c r="O16" s="10">
        <v>208440000</v>
      </c>
      <c r="P16" s="10">
        <v>231600000</v>
      </c>
      <c r="Q16" s="10">
        <v>231600000</v>
      </c>
      <c r="R16" s="10">
        <v>231600000</v>
      </c>
      <c r="S16" s="10">
        <v>231600000</v>
      </c>
      <c r="T16" s="10">
        <v>231600000</v>
      </c>
      <c r="U16" s="10">
        <v>231600000</v>
      </c>
      <c r="V16" s="10">
        <v>231600000</v>
      </c>
      <c r="W16" s="10">
        <v>231600000</v>
      </c>
      <c r="X16" s="10">
        <v>231600000</v>
      </c>
    </row>
    <row r="17" spans="3:24" ht="19.95" customHeight="1" x14ac:dyDescent="0.3">
      <c r="C17" s="7" t="s">
        <v>61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3:24" ht="19.95" customHeight="1" x14ac:dyDescent="0.3">
      <c r="C18" s="7" t="s">
        <v>57</v>
      </c>
      <c r="D18" s="10"/>
      <c r="E18" s="10">
        <v>250000000</v>
      </c>
      <c r="F18" s="10">
        <v>250000000</v>
      </c>
      <c r="G18" s="10">
        <v>254000000</v>
      </c>
      <c r="H18" s="10">
        <v>254000000</v>
      </c>
      <c r="I18" s="10">
        <v>254000000</v>
      </c>
      <c r="J18" s="10">
        <v>254000000</v>
      </c>
      <c r="K18" s="10">
        <v>254000000</v>
      </c>
      <c r="L18" s="10">
        <v>254000000</v>
      </c>
      <c r="M18" s="10">
        <v>254000000</v>
      </c>
      <c r="N18" s="10">
        <v>254000000</v>
      </c>
      <c r="O18" s="10">
        <v>254000000</v>
      </c>
      <c r="P18" s="10">
        <v>254000000</v>
      </c>
      <c r="Q18" s="10">
        <v>254000000</v>
      </c>
      <c r="R18" s="10">
        <v>254000000</v>
      </c>
      <c r="S18" s="10">
        <v>254000000</v>
      </c>
      <c r="T18" s="10">
        <v>254000000</v>
      </c>
      <c r="U18" s="10">
        <v>254000000</v>
      </c>
      <c r="V18" s="10">
        <v>254000000</v>
      </c>
      <c r="W18" s="10">
        <v>254000000</v>
      </c>
      <c r="X18" s="10">
        <v>254000000</v>
      </c>
    </row>
    <row r="19" spans="3:24" ht="19.95" customHeight="1" x14ac:dyDescent="0.3">
      <c r="C19" s="7" t="s">
        <v>36</v>
      </c>
      <c r="D19" s="10"/>
      <c r="E19" s="10">
        <v>5000000</v>
      </c>
      <c r="F19" s="10">
        <v>5000000</v>
      </c>
      <c r="G19" s="10">
        <v>5000000</v>
      </c>
      <c r="H19" s="10">
        <v>5000000</v>
      </c>
      <c r="I19" s="10">
        <v>5000000</v>
      </c>
      <c r="J19" s="10">
        <v>5000000</v>
      </c>
      <c r="K19" s="10">
        <v>5000000</v>
      </c>
      <c r="L19" s="10">
        <v>5000000</v>
      </c>
      <c r="M19" s="10">
        <v>5000000</v>
      </c>
      <c r="N19" s="10">
        <v>5000000</v>
      </c>
      <c r="O19" s="10">
        <v>5000000</v>
      </c>
      <c r="P19" s="10">
        <v>5000000</v>
      </c>
      <c r="Q19" s="10">
        <v>5000000</v>
      </c>
      <c r="R19" s="10">
        <v>5000000</v>
      </c>
      <c r="S19" s="10">
        <v>5000000</v>
      </c>
      <c r="T19" s="10">
        <v>5000000</v>
      </c>
      <c r="U19" s="10">
        <v>5000000</v>
      </c>
      <c r="V19" s="10">
        <v>5000000</v>
      </c>
      <c r="W19" s="10">
        <v>5000000</v>
      </c>
      <c r="X19" s="10">
        <v>5000000</v>
      </c>
    </row>
    <row r="20" spans="3:24" ht="19.95" customHeight="1" x14ac:dyDescent="0.3">
      <c r="C20" s="7" t="s">
        <v>52</v>
      </c>
      <c r="D20" s="10"/>
      <c r="E20" s="10">
        <v>70000000</v>
      </c>
      <c r="F20" s="10">
        <v>70000000</v>
      </c>
      <c r="G20" s="10">
        <v>171500000</v>
      </c>
      <c r="H20" s="10">
        <v>273000000</v>
      </c>
      <c r="I20" s="10">
        <v>374500000</v>
      </c>
      <c r="J20" s="10">
        <v>476000000</v>
      </c>
      <c r="K20" s="10">
        <v>577500000</v>
      </c>
      <c r="L20" s="10">
        <v>679000000</v>
      </c>
      <c r="M20" s="10">
        <v>780500000</v>
      </c>
      <c r="N20" s="10">
        <v>882000000</v>
      </c>
      <c r="O20" s="10">
        <v>983500000</v>
      </c>
      <c r="P20" s="10">
        <v>1085000000</v>
      </c>
      <c r="Q20" s="10">
        <v>1085000000</v>
      </c>
      <c r="R20" s="10">
        <v>1085000000</v>
      </c>
      <c r="S20" s="10">
        <v>1085000000</v>
      </c>
      <c r="T20" s="10">
        <v>1085000000</v>
      </c>
      <c r="U20" s="10">
        <v>1085000000</v>
      </c>
      <c r="V20" s="10">
        <v>1085000000</v>
      </c>
      <c r="W20" s="10">
        <v>1085000000</v>
      </c>
      <c r="X20" s="10">
        <v>1085000000</v>
      </c>
    </row>
    <row r="21" spans="3:24" ht="19.95" customHeight="1" x14ac:dyDescent="0.3">
      <c r="C21" s="7" t="s">
        <v>54</v>
      </c>
      <c r="D21" s="10"/>
      <c r="E21" s="10"/>
      <c r="F21" s="10"/>
      <c r="G21" s="10">
        <v>15000000</v>
      </c>
      <c r="H21" s="10">
        <v>30000000</v>
      </c>
      <c r="I21" s="10">
        <v>45000000</v>
      </c>
      <c r="J21" s="10">
        <v>60000000</v>
      </c>
      <c r="K21" s="10">
        <v>75000000</v>
      </c>
      <c r="L21" s="10">
        <v>90000000</v>
      </c>
      <c r="M21" s="10">
        <v>105000000</v>
      </c>
      <c r="N21" s="10">
        <v>120000000</v>
      </c>
      <c r="O21" s="10">
        <v>120000000</v>
      </c>
      <c r="P21" s="10">
        <v>120000000</v>
      </c>
      <c r="Q21" s="10">
        <v>120000000</v>
      </c>
      <c r="R21" s="10">
        <v>120000000</v>
      </c>
      <c r="S21" s="10">
        <v>120000000</v>
      </c>
      <c r="T21" s="10">
        <v>120000000</v>
      </c>
      <c r="U21" s="10">
        <v>120000000</v>
      </c>
      <c r="V21" s="10">
        <v>120000000</v>
      </c>
      <c r="W21" s="10">
        <v>120000000</v>
      </c>
      <c r="X21" s="10">
        <v>120000000</v>
      </c>
    </row>
    <row r="22" spans="3:24" ht="19.95" customHeight="1" x14ac:dyDescent="0.3">
      <c r="C22" s="7" t="s">
        <v>53</v>
      </c>
      <c r="D22" s="10"/>
      <c r="E22" s="10"/>
      <c r="F22" s="10"/>
      <c r="G22" s="10">
        <v>34000000</v>
      </c>
      <c r="H22" s="10">
        <v>68000000</v>
      </c>
      <c r="I22" s="10">
        <v>102000000</v>
      </c>
      <c r="J22" s="10">
        <v>136000000</v>
      </c>
      <c r="K22" s="10">
        <v>170000000</v>
      </c>
      <c r="L22" s="10">
        <v>204000000</v>
      </c>
      <c r="M22" s="10">
        <v>238000000</v>
      </c>
      <c r="N22" s="10">
        <v>272000000</v>
      </c>
      <c r="O22" s="10">
        <v>306000000</v>
      </c>
      <c r="P22" s="10">
        <v>340000000</v>
      </c>
      <c r="Q22" s="10">
        <v>340000000</v>
      </c>
      <c r="R22" s="10">
        <v>340000000</v>
      </c>
      <c r="S22" s="10">
        <v>340000000</v>
      </c>
      <c r="T22" s="10">
        <v>340000000</v>
      </c>
      <c r="U22" s="10">
        <v>340000000</v>
      </c>
      <c r="V22" s="10">
        <v>340000000</v>
      </c>
      <c r="W22" s="10">
        <v>340000000</v>
      </c>
      <c r="X22" s="10">
        <v>340000000</v>
      </c>
    </row>
    <row r="23" spans="3:24" ht="19.95" customHeight="1" x14ac:dyDescent="0.3">
      <c r="C23" s="23" t="s">
        <v>62</v>
      </c>
      <c r="D23" s="24"/>
      <c r="E23" s="24">
        <f>($D$4+$D$5)/10+($D$8+$D$6)/5</f>
        <v>656000000</v>
      </c>
      <c r="F23" s="24">
        <f>($D$4+$D$5)/10+($D$8+$D$6)/5</f>
        <v>656000000</v>
      </c>
      <c r="G23" s="24">
        <f>($D$4+$D$5+$F$7)/10+($D$8+$F$8+$D$6+$F$6)/5</f>
        <v>679900000</v>
      </c>
      <c r="H23" s="24">
        <f>($D$4+$D$5+$F$7)/10+($D$8+$F$8+$D$6+$F$6+$G$6+$G$8)/5</f>
        <v>693500000</v>
      </c>
      <c r="I23" s="24">
        <f>($D$4+$D$5+$F$7)/10+($D$8+$F$8+$D$6+$F$6+$G$6+$H$6+$G$8+$H$8)/5</f>
        <v>707100000</v>
      </c>
      <c r="J23" s="24">
        <f>($D$4+$D$5+$F$7)/10+($F$8+$F$6+$G$6+$H$6+$I$6+$G$8+$H$8+$I$8)/5</f>
        <v>690700000</v>
      </c>
      <c r="K23" s="24">
        <f>($D$4+$D$5+$F$7)/10+($F$8+$F$6+$G$6+$H$6+$I$6+$J$6+$G$8+$H$8+$I$8+$J$8)/5</f>
        <v>704300000</v>
      </c>
      <c r="L23" s="24">
        <f>($D$4+$D$5+$F$7)/10+($G$6+$H$6+$I$6+$J$6+$K$6+$G$8+$H$8+$I$8+$J$8+$K$8)/5</f>
        <v>698900000</v>
      </c>
      <c r="M23" s="24">
        <f>($D$4+$D$5+$F$7)/10+($L$6+$H$6+$I$6+$J$6+$K$6+$L$8+$H$8+$I$8+$J$8+$K$8)/5</f>
        <v>698900000</v>
      </c>
      <c r="N23" s="24">
        <f>($D$4+$D$5+$F$7)/10+($M$6+$L$6+$I$6+$J$6+$K$6+$M$8+$L$8+$I$8+$J$8+$K$8)/5</f>
        <v>698900000</v>
      </c>
      <c r="O23" s="24">
        <f>($F$7)/10+($M$6+$L$6+$N$6+$J$6+$K$6+$M$8+$L$8+$N$8+$J$8+$K$8)/5</f>
        <v>72900000</v>
      </c>
      <c r="P23" s="24">
        <f>($F$7)/10+($M$6+$L$6+$N$6+$O$6+$K$6+$M$8+$L$8+$N$8+$O$8+$K$8)/5</f>
        <v>72900000</v>
      </c>
      <c r="Q23" s="24">
        <f>($F$7+$P7)/10+($M$6+$L$6+$N$6+$O$6+$K$6+$M$8+$L$8+$N$8+$O$8)/5</f>
        <v>59300000</v>
      </c>
      <c r="R23" s="24">
        <f>($M$6+$N$6+$O$6+$L$6+$K$6+$M$8+$N$8+$O$8)/5+($P$7)/10</f>
        <v>40800000</v>
      </c>
      <c r="S23" s="24">
        <f>($M$6+$N$6+$O$6+$L$6+$K$6+$N$8+$O$8)/5+($P$7)/10</f>
        <v>27200000</v>
      </c>
      <c r="T23" s="24">
        <f>($M$6+$N$6+$O$6+$L$6+$K$6+$O$8)/5+($P$7)/10</f>
        <v>13600000</v>
      </c>
      <c r="U23" s="24">
        <f t="shared" ref="U23:X23" si="12">($M$6+$N$6+$O$6+$L$6+$K$6)/5+($P$7)/10</f>
        <v>0</v>
      </c>
      <c r="V23" s="24">
        <f t="shared" si="12"/>
        <v>0</v>
      </c>
      <c r="W23" s="24">
        <f t="shared" si="12"/>
        <v>0</v>
      </c>
      <c r="X23" s="24">
        <f t="shared" si="12"/>
        <v>0</v>
      </c>
    </row>
    <row r="24" spans="3:24" ht="19.95" customHeight="1" x14ac:dyDescent="0.3">
      <c r="C24" s="23" t="s">
        <v>63</v>
      </c>
      <c r="D24" s="24"/>
      <c r="E24" s="24">
        <f t="shared" ref="E24:X24" si="13">(E9-E14-E23)*30%</f>
        <v>-85308000</v>
      </c>
      <c r="F24" s="24">
        <f t="shared" si="13"/>
        <v>-217608000</v>
      </c>
      <c r="G24" s="24">
        <f t="shared" si="13"/>
        <v>-261276000</v>
      </c>
      <c r="H24" s="24">
        <f t="shared" si="13"/>
        <v>-258354000</v>
      </c>
      <c r="I24" s="24">
        <f t="shared" si="13"/>
        <v>-254532000</v>
      </c>
      <c r="J24" s="24">
        <f t="shared" si="13"/>
        <v>-242010000</v>
      </c>
      <c r="K24" s="24">
        <f t="shared" si="13"/>
        <v>-239388000</v>
      </c>
      <c r="L24" s="24">
        <f t="shared" si="13"/>
        <v>-231366000</v>
      </c>
      <c r="M24" s="24">
        <f t="shared" si="13"/>
        <v>-224964000</v>
      </c>
      <c r="N24" s="24">
        <f t="shared" si="13"/>
        <v>-217062000</v>
      </c>
      <c r="O24" s="24">
        <f t="shared" si="13"/>
        <v>-27360000</v>
      </c>
      <c r="P24" s="24">
        <f t="shared" si="13"/>
        <v>-558000</v>
      </c>
      <c r="Q24" s="24">
        <f t="shared" si="13"/>
        <v>-978000</v>
      </c>
      <c r="R24" s="24">
        <f t="shared" si="13"/>
        <v>4572000</v>
      </c>
      <c r="S24" s="24">
        <f t="shared" si="13"/>
        <v>5352000</v>
      </c>
      <c r="T24" s="24">
        <f t="shared" si="13"/>
        <v>9132000</v>
      </c>
      <c r="U24" s="24">
        <f t="shared" si="13"/>
        <v>12012000</v>
      </c>
      <c r="V24" s="24">
        <f t="shared" si="13"/>
        <v>10812000</v>
      </c>
      <c r="W24" s="24">
        <f t="shared" si="13"/>
        <v>10812000</v>
      </c>
      <c r="X24" s="24">
        <f t="shared" si="13"/>
        <v>10812000</v>
      </c>
    </row>
    <row r="25" spans="3:24" s="27" customFormat="1" ht="19.95" customHeight="1" x14ac:dyDescent="0.3">
      <c r="C25" s="25" t="s">
        <v>77</v>
      </c>
      <c r="D25" s="21"/>
      <c r="E25" s="26">
        <f t="shared" ref="E25:N25" si="14">(E9-E14)/(1+0.05)^E26</f>
        <v>353942857.14285713</v>
      </c>
      <c r="F25" s="26">
        <f t="shared" si="14"/>
        <v>-62911564.625850335</v>
      </c>
      <c r="G25" s="26">
        <f t="shared" si="14"/>
        <v>-165010258.07148254</v>
      </c>
      <c r="H25" s="26">
        <f t="shared" si="14"/>
        <v>-137950750.97310278</v>
      </c>
      <c r="I25" s="26">
        <f t="shared" si="14"/>
        <v>-110743588.36865199</v>
      </c>
      <c r="J25" s="26">
        <f t="shared" si="14"/>
        <v>-86560986.009848803</v>
      </c>
      <c r="K25" s="26">
        <f t="shared" si="14"/>
        <v>-66562413.379987173</v>
      </c>
      <c r="L25" s="26">
        <f t="shared" si="14"/>
        <v>-48949022.661914654</v>
      </c>
      <c r="M25" s="26">
        <f t="shared" si="14"/>
        <v>-32862162.548783306</v>
      </c>
      <c r="N25" s="26">
        <f t="shared" si="14"/>
        <v>-15126822.56724431</v>
      </c>
      <c r="O25" s="26">
        <f>(O9-O14-O24)/(1+0.05)^O26</f>
        <v>5297194.3591231229</v>
      </c>
      <c r="P25" s="26">
        <f t="shared" ref="P25:X25" si="15">(P9-P14-P24)/(1+0.05)^P26</f>
        <v>39868445.466676906</v>
      </c>
      <c r="Q25" s="26">
        <f t="shared" si="15"/>
        <v>30237862.771093413</v>
      </c>
      <c r="R25" s="26">
        <f t="shared" si="15"/>
        <v>25994837.404773366</v>
      </c>
      <c r="S25" s="26">
        <f t="shared" si="15"/>
        <v>19090606.589034423</v>
      </c>
      <c r="T25" s="26">
        <f t="shared" si="15"/>
        <v>15991757.009675799</v>
      </c>
      <c r="U25" s="26">
        <f t="shared" si="15"/>
        <v>12228523.560357109</v>
      </c>
      <c r="V25" s="26">
        <f t="shared" si="15"/>
        <v>10482755.080996865</v>
      </c>
      <c r="W25" s="26">
        <f t="shared" si="15"/>
        <v>9983576.2676160615</v>
      </c>
      <c r="X25" s="26">
        <f t="shared" si="15"/>
        <v>9508167.8739200588</v>
      </c>
    </row>
    <row r="26" spans="3:24" ht="19.95" customHeight="1" x14ac:dyDescent="0.3">
      <c r="C26" s="25"/>
      <c r="D26" s="19"/>
      <c r="E26" s="15">
        <v>1</v>
      </c>
      <c r="F26" s="15">
        <v>2</v>
      </c>
      <c r="G26" s="15">
        <v>3</v>
      </c>
      <c r="H26" s="15">
        <v>4</v>
      </c>
      <c r="I26" s="15">
        <v>5</v>
      </c>
      <c r="J26" s="15">
        <v>6</v>
      </c>
      <c r="K26" s="15">
        <v>7</v>
      </c>
      <c r="L26" s="15">
        <v>8</v>
      </c>
      <c r="M26" s="15">
        <v>9</v>
      </c>
      <c r="N26" s="15">
        <v>10</v>
      </c>
      <c r="O26" s="15">
        <v>11</v>
      </c>
      <c r="P26" s="15">
        <v>12</v>
      </c>
      <c r="Q26" s="15">
        <v>13</v>
      </c>
      <c r="R26" s="15">
        <v>14</v>
      </c>
      <c r="S26" s="15">
        <v>15</v>
      </c>
      <c r="T26" s="15">
        <v>16</v>
      </c>
      <c r="U26" s="15">
        <v>17</v>
      </c>
      <c r="V26" s="15">
        <v>18</v>
      </c>
      <c r="W26" s="15">
        <v>19</v>
      </c>
      <c r="X26" s="15">
        <v>20</v>
      </c>
    </row>
    <row r="27" spans="3:24" ht="19.95" customHeight="1" x14ac:dyDescent="0.3">
      <c r="C27" s="25" t="s">
        <v>37</v>
      </c>
      <c r="D27" s="28">
        <f>SUM(E25:X25)-(D4+D5+D8)</f>
        <v>-6604050985.6807413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3:24" ht="19.95" customHeight="1" x14ac:dyDescent="0.3"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</row>
    <row r="29" spans="3:24" ht="19.95" customHeight="1" x14ac:dyDescent="0.3">
      <c r="C29" s="22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3EFCF-5772-4C3C-9918-B03B9D60E9BB}">
  <dimension ref="C2:X29"/>
  <sheetViews>
    <sheetView topLeftCell="A14" workbookViewId="0">
      <selection activeCell="A14" sqref="A14"/>
    </sheetView>
  </sheetViews>
  <sheetFormatPr defaultRowHeight="14.4" x14ac:dyDescent="0.3"/>
  <cols>
    <col min="1" max="2" width="8.88671875" style="22"/>
    <col min="3" max="3" width="29.33203125" style="22" bestFit="1" customWidth="1"/>
    <col min="4" max="4" width="18.109375" style="22" bestFit="1" customWidth="1"/>
    <col min="5" max="9" width="16.44140625" style="22" bestFit="1" customWidth="1"/>
    <col min="10" max="17" width="18.109375" style="22" bestFit="1" customWidth="1"/>
    <col min="18" max="18" width="21" style="22" customWidth="1"/>
    <col min="19" max="21" width="18.109375" style="22" bestFit="1" customWidth="1"/>
    <col min="22" max="22" width="20.88671875" style="22" customWidth="1"/>
    <col min="23" max="23" width="21.6640625" style="22" customWidth="1"/>
    <col min="24" max="24" width="19" style="22" customWidth="1"/>
    <col min="25" max="16384" width="8.88671875" style="22"/>
  </cols>
  <sheetData>
    <row r="2" spans="3:24" ht="19.95" customHeight="1" x14ac:dyDescent="0.3">
      <c r="C2" s="19"/>
      <c r="D2" s="20" t="s">
        <v>38</v>
      </c>
      <c r="E2" s="20" t="s">
        <v>39</v>
      </c>
      <c r="F2" s="20" t="s">
        <v>40</v>
      </c>
      <c r="G2" s="20" t="s">
        <v>41</v>
      </c>
      <c r="H2" s="20" t="s">
        <v>42</v>
      </c>
      <c r="I2" s="20" t="s">
        <v>43</v>
      </c>
      <c r="J2" s="20" t="s">
        <v>44</v>
      </c>
      <c r="K2" s="20" t="s">
        <v>45</v>
      </c>
      <c r="L2" s="20" t="s">
        <v>46</v>
      </c>
      <c r="M2" s="20" t="s">
        <v>47</v>
      </c>
      <c r="N2" s="20" t="s">
        <v>48</v>
      </c>
      <c r="O2" s="21" t="s">
        <v>65</v>
      </c>
      <c r="P2" s="21" t="s">
        <v>66</v>
      </c>
      <c r="Q2" s="21" t="s">
        <v>67</v>
      </c>
      <c r="R2" s="21" t="s">
        <v>68</v>
      </c>
      <c r="S2" s="21" t="s">
        <v>69</v>
      </c>
      <c r="T2" s="21" t="s">
        <v>70</v>
      </c>
      <c r="U2" s="21" t="s">
        <v>71</v>
      </c>
      <c r="V2" s="21" t="s">
        <v>72</v>
      </c>
      <c r="W2" s="21" t="s">
        <v>73</v>
      </c>
      <c r="X2" s="21" t="s">
        <v>74</v>
      </c>
    </row>
    <row r="3" spans="3:24" ht="19.95" customHeight="1" x14ac:dyDescent="0.3">
      <c r="C3" s="21" t="s">
        <v>59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3:24" ht="19.95" customHeight="1" x14ac:dyDescent="0.3">
      <c r="C4" s="21" t="s">
        <v>13</v>
      </c>
      <c r="D4" s="10">
        <v>20000000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9"/>
      <c r="P4" s="19"/>
      <c r="Q4" s="19"/>
      <c r="R4" s="19"/>
      <c r="S4" s="19"/>
      <c r="T4" s="19"/>
      <c r="U4" s="19"/>
      <c r="V4" s="19"/>
      <c r="W4" s="19"/>
      <c r="X4" s="19"/>
    </row>
    <row r="5" spans="3:24" ht="19.95" customHeight="1" x14ac:dyDescent="0.3">
      <c r="C5" s="21" t="s">
        <v>14</v>
      </c>
      <c r="D5" s="10">
        <v>6240000000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3:24" ht="19.95" customHeight="1" x14ac:dyDescent="0.3">
      <c r="C6" s="21" t="s">
        <v>60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3:24" ht="19.95" customHeight="1" x14ac:dyDescent="0.3">
      <c r="C7" s="21" t="s">
        <v>15</v>
      </c>
      <c r="D7" s="10"/>
      <c r="E7" s="10"/>
      <c r="F7" s="10">
        <v>49000000</v>
      </c>
      <c r="G7" s="10"/>
      <c r="H7" s="10"/>
      <c r="I7" s="10"/>
      <c r="J7" s="10"/>
      <c r="K7" s="10"/>
      <c r="L7" s="10"/>
      <c r="M7" s="10"/>
      <c r="N7" s="10"/>
      <c r="O7" s="19"/>
      <c r="P7" s="19"/>
      <c r="Q7" s="19"/>
      <c r="R7" s="19"/>
      <c r="S7" s="19"/>
      <c r="T7" s="19"/>
      <c r="U7" s="19"/>
      <c r="V7" s="19"/>
      <c r="W7" s="19"/>
      <c r="X7" s="19"/>
    </row>
    <row r="8" spans="3:24" s="67" customFormat="1" ht="19.95" customHeight="1" x14ac:dyDescent="0.3">
      <c r="C8" s="66" t="s">
        <v>16</v>
      </c>
      <c r="D8" s="68">
        <v>150000000</v>
      </c>
      <c r="E8" s="68"/>
      <c r="F8" s="68">
        <v>95000000</v>
      </c>
      <c r="G8" s="68">
        <v>68000000</v>
      </c>
      <c r="H8" s="68">
        <v>68000000</v>
      </c>
      <c r="I8" s="68">
        <v>68000000</v>
      </c>
      <c r="J8" s="68">
        <v>68000000</v>
      </c>
      <c r="K8" s="68">
        <v>68000000</v>
      </c>
      <c r="L8" s="68">
        <v>68000000</v>
      </c>
      <c r="M8" s="68">
        <v>68000000</v>
      </c>
      <c r="N8" s="68">
        <v>68000000</v>
      </c>
      <c r="O8" s="68">
        <v>68000000</v>
      </c>
      <c r="P8" s="64"/>
      <c r="Q8" s="64"/>
      <c r="R8" s="64"/>
      <c r="S8" s="64"/>
      <c r="T8" s="64"/>
      <c r="U8" s="64"/>
      <c r="V8" s="64"/>
      <c r="W8" s="64"/>
      <c r="X8" s="64"/>
    </row>
    <row r="9" spans="3:24" ht="19.95" customHeight="1" x14ac:dyDescent="0.3">
      <c r="C9" s="11" t="s">
        <v>78</v>
      </c>
      <c r="D9" s="12"/>
      <c r="E9" s="12">
        <f>SUM(E10:E13)</f>
        <v>700000000</v>
      </c>
      <c r="F9" s="12">
        <f t="shared" ref="F9:X9" si="0">SUM(F10:F13)</f>
        <v>403000000</v>
      </c>
      <c r="G9" s="12">
        <f t="shared" si="0"/>
        <v>383000000</v>
      </c>
      <c r="H9" s="12">
        <f t="shared" si="0"/>
        <v>580000000</v>
      </c>
      <c r="I9" s="12">
        <f t="shared" si="0"/>
        <v>780000000</v>
      </c>
      <c r="J9" s="12">
        <f t="shared" si="0"/>
        <v>979000000</v>
      </c>
      <c r="K9" s="12">
        <f t="shared" si="0"/>
        <v>1175000000</v>
      </c>
      <c r="L9" s="12">
        <f t="shared" si="0"/>
        <v>1370000000</v>
      </c>
      <c r="M9" s="12">
        <f t="shared" si="0"/>
        <v>1565000000</v>
      </c>
      <c r="N9" s="12">
        <f t="shared" si="0"/>
        <v>1765000000</v>
      </c>
      <c r="O9" s="12">
        <f t="shared" si="0"/>
        <v>1930000000</v>
      </c>
      <c r="P9" s="12">
        <f t="shared" si="0"/>
        <v>2110000000</v>
      </c>
      <c r="Q9" s="12">
        <f t="shared" si="0"/>
        <v>2095000000</v>
      </c>
      <c r="R9" s="12">
        <f t="shared" si="0"/>
        <v>2095000000</v>
      </c>
      <c r="S9" s="12">
        <f t="shared" si="0"/>
        <v>2084000000</v>
      </c>
      <c r="T9" s="12">
        <f t="shared" si="0"/>
        <v>2083000000</v>
      </c>
      <c r="U9" s="12">
        <f t="shared" si="0"/>
        <v>2079000000</v>
      </c>
      <c r="V9" s="12">
        <f t="shared" si="0"/>
        <v>2075000000</v>
      </c>
      <c r="W9" s="12">
        <f t="shared" si="0"/>
        <v>2075000000</v>
      </c>
      <c r="X9" s="12">
        <f t="shared" si="0"/>
        <v>2075000000</v>
      </c>
    </row>
    <row r="10" spans="3:24" ht="19.95" customHeight="1" x14ac:dyDescent="0.3">
      <c r="C10" s="7" t="s">
        <v>49</v>
      </c>
      <c r="D10" s="10"/>
      <c r="E10" s="10">
        <v>70000000</v>
      </c>
      <c r="F10" s="10">
        <v>108000000</v>
      </c>
      <c r="G10" s="10">
        <v>93000000</v>
      </c>
      <c r="H10" s="10">
        <v>84000000</v>
      </c>
      <c r="I10" s="10">
        <v>80000000</v>
      </c>
      <c r="J10" s="10">
        <v>70000000</v>
      </c>
      <c r="K10" s="10">
        <v>60000000</v>
      </c>
      <c r="L10" s="10">
        <v>50000000</v>
      </c>
      <c r="M10" s="10">
        <v>35000000</v>
      </c>
      <c r="N10" s="10">
        <v>30000000</v>
      </c>
      <c r="O10" s="10">
        <v>20000000</v>
      </c>
      <c r="P10" s="10">
        <v>10000000</v>
      </c>
      <c r="Q10" s="10">
        <v>10000000</v>
      </c>
      <c r="R10" s="10">
        <v>10000000</v>
      </c>
      <c r="S10" s="10">
        <v>10000000</v>
      </c>
      <c r="T10" s="10">
        <v>10000000</v>
      </c>
      <c r="U10" s="10">
        <v>10000000</v>
      </c>
      <c r="V10" s="10">
        <v>10000000</v>
      </c>
      <c r="W10" s="10">
        <v>10000000</v>
      </c>
      <c r="X10" s="10">
        <v>10000000</v>
      </c>
    </row>
    <row r="11" spans="3:24" ht="19.95" customHeight="1" x14ac:dyDescent="0.3">
      <c r="C11" s="7" t="s">
        <v>58</v>
      </c>
      <c r="D11" s="10"/>
      <c r="E11" s="19"/>
      <c r="F11" s="19"/>
      <c r="G11" s="10">
        <v>205000000</v>
      </c>
      <c r="H11" s="10">
        <v>415000000</v>
      </c>
      <c r="I11" s="10">
        <v>620000000</v>
      </c>
      <c r="J11" s="10">
        <v>829000000</v>
      </c>
      <c r="K11" s="10">
        <v>1035000000</v>
      </c>
      <c r="L11" s="10">
        <v>1240000000</v>
      </c>
      <c r="M11" s="10">
        <v>1450000000</v>
      </c>
      <c r="N11" s="10">
        <v>1655000000</v>
      </c>
      <c r="O11" s="10">
        <v>1860000000</v>
      </c>
      <c r="P11" s="10">
        <v>2050000000</v>
      </c>
      <c r="Q11" s="10">
        <v>2055000000</v>
      </c>
      <c r="R11" s="10">
        <v>2055000000</v>
      </c>
      <c r="S11" s="10">
        <v>2057000000</v>
      </c>
      <c r="T11" s="10">
        <v>2058000000</v>
      </c>
      <c r="U11" s="10">
        <v>2059000000</v>
      </c>
      <c r="V11" s="10">
        <v>2060000000</v>
      </c>
      <c r="W11" s="10">
        <v>2060000000</v>
      </c>
      <c r="X11" s="10">
        <v>2060000000</v>
      </c>
    </row>
    <row r="12" spans="3:24" ht="19.95" customHeight="1" x14ac:dyDescent="0.3">
      <c r="C12" s="7" t="s">
        <v>55</v>
      </c>
      <c r="D12" s="10"/>
      <c r="E12" s="10">
        <v>600000000</v>
      </c>
      <c r="F12" s="10">
        <v>280000000</v>
      </c>
      <c r="G12" s="10">
        <v>80000000</v>
      </c>
      <c r="H12" s="10">
        <v>80000000</v>
      </c>
      <c r="I12" s="10">
        <v>80000000</v>
      </c>
      <c r="J12" s="10">
        <v>80000000</v>
      </c>
      <c r="K12" s="10">
        <v>80000000</v>
      </c>
      <c r="L12" s="10">
        <v>80000000</v>
      </c>
      <c r="M12" s="10">
        <v>80000000</v>
      </c>
      <c r="N12" s="10">
        <v>80000000</v>
      </c>
      <c r="O12" s="10">
        <v>50000000</v>
      </c>
      <c r="P12" s="10">
        <v>50000000</v>
      </c>
      <c r="Q12" s="10">
        <v>30000000</v>
      </c>
      <c r="R12" s="10">
        <v>30000000</v>
      </c>
      <c r="S12" s="10">
        <v>17000000</v>
      </c>
      <c r="T12" s="10">
        <v>15000000</v>
      </c>
      <c r="U12" s="10">
        <v>10000000</v>
      </c>
      <c r="V12" s="10">
        <v>5000000</v>
      </c>
      <c r="W12" s="10">
        <v>5000000</v>
      </c>
      <c r="X12" s="10">
        <v>5000000</v>
      </c>
    </row>
    <row r="13" spans="3:24" ht="19.95" customHeight="1" x14ac:dyDescent="0.3">
      <c r="C13" s="7" t="s">
        <v>56</v>
      </c>
      <c r="D13" s="10"/>
      <c r="E13" s="10">
        <v>30000000</v>
      </c>
      <c r="F13" s="10">
        <v>15000000</v>
      </c>
      <c r="G13" s="10">
        <v>5000000</v>
      </c>
      <c r="H13" s="10">
        <v>1000000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9"/>
      <c r="P13" s="19"/>
      <c r="Q13" s="19"/>
      <c r="R13" s="19"/>
      <c r="S13" s="19"/>
      <c r="T13" s="19"/>
      <c r="U13" s="19"/>
      <c r="V13" s="19"/>
      <c r="W13" s="19"/>
      <c r="X13" s="19"/>
    </row>
    <row r="14" spans="3:24" ht="19.95" customHeight="1" x14ac:dyDescent="0.3">
      <c r="C14" s="11" t="s">
        <v>79</v>
      </c>
      <c r="D14" s="12"/>
      <c r="E14" s="12">
        <f>SUM(E15:E22)</f>
        <v>275860000</v>
      </c>
      <c r="F14" s="12">
        <f>SUM(F15:F22)+F7+F8</f>
        <v>419860000</v>
      </c>
      <c r="G14" s="12">
        <f t="shared" ref="G14:S14" si="1">SUM(G15:G22)+G7+G8</f>
        <v>574020000</v>
      </c>
      <c r="H14" s="12">
        <f t="shared" si="1"/>
        <v>747680000</v>
      </c>
      <c r="I14" s="12">
        <f t="shared" si="1"/>
        <v>921340000</v>
      </c>
      <c r="J14" s="12">
        <f t="shared" si="1"/>
        <v>1095000000</v>
      </c>
      <c r="K14" s="12">
        <f t="shared" si="1"/>
        <v>1268660000</v>
      </c>
      <c r="L14" s="12">
        <f t="shared" si="1"/>
        <v>1442320000</v>
      </c>
      <c r="M14" s="12">
        <f t="shared" si="1"/>
        <v>1615980000</v>
      </c>
      <c r="N14" s="12">
        <f t="shared" si="1"/>
        <v>1789640000</v>
      </c>
      <c r="O14" s="12">
        <f t="shared" si="1"/>
        <v>1948300000</v>
      </c>
      <c r="P14" s="12">
        <f t="shared" si="1"/>
        <v>2038960000</v>
      </c>
      <c r="Q14" s="12">
        <f t="shared" si="1"/>
        <v>2038960000</v>
      </c>
      <c r="R14" s="12">
        <f t="shared" si="1"/>
        <v>2038960000</v>
      </c>
      <c r="S14" s="12">
        <f t="shared" si="1"/>
        <v>2038960000</v>
      </c>
      <c r="T14" s="12">
        <f t="shared" ref="T14:X14" si="2">SUM(T15:T22)</f>
        <v>2038960000</v>
      </c>
      <c r="U14" s="12">
        <f t="shared" si="2"/>
        <v>2038960000</v>
      </c>
      <c r="V14" s="12">
        <f t="shared" si="2"/>
        <v>2038960000</v>
      </c>
      <c r="W14" s="12">
        <f t="shared" si="2"/>
        <v>2038960000</v>
      </c>
      <c r="X14" s="12">
        <f t="shared" si="2"/>
        <v>2038960000</v>
      </c>
    </row>
    <row r="15" spans="3:24" ht="19.95" customHeight="1" x14ac:dyDescent="0.3">
      <c r="C15" s="7" t="s">
        <v>50</v>
      </c>
      <c r="D15" s="10"/>
      <c r="E15" s="10">
        <v>3360000</v>
      </c>
      <c r="F15" s="10">
        <v>3360000</v>
      </c>
      <c r="G15" s="10">
        <v>3360000</v>
      </c>
      <c r="H15" s="10">
        <v>3360000</v>
      </c>
      <c r="I15" s="10">
        <v>3360000</v>
      </c>
      <c r="J15" s="10">
        <v>3360000</v>
      </c>
      <c r="K15" s="10">
        <v>3360000</v>
      </c>
      <c r="L15" s="10">
        <v>3360000</v>
      </c>
      <c r="M15" s="10">
        <v>3360000</v>
      </c>
      <c r="N15" s="10">
        <v>3360000</v>
      </c>
      <c r="O15" s="10">
        <v>3360000</v>
      </c>
      <c r="P15" s="10">
        <v>3360000</v>
      </c>
      <c r="Q15" s="10">
        <v>3360000</v>
      </c>
      <c r="R15" s="10">
        <v>3360000</v>
      </c>
      <c r="S15" s="10">
        <v>3360000</v>
      </c>
      <c r="T15" s="10">
        <v>3360000</v>
      </c>
      <c r="U15" s="10">
        <v>3360000</v>
      </c>
      <c r="V15" s="10">
        <v>3360000</v>
      </c>
      <c r="W15" s="10">
        <v>3360000</v>
      </c>
      <c r="X15" s="10">
        <v>3360000</v>
      </c>
    </row>
    <row r="16" spans="3:24" ht="19.95" customHeight="1" x14ac:dyDescent="0.3">
      <c r="C16" s="7" t="s">
        <v>51</v>
      </c>
      <c r="D16" s="10"/>
      <c r="E16" s="10">
        <v>0</v>
      </c>
      <c r="F16" s="10">
        <v>0</v>
      </c>
      <c r="G16" s="10">
        <v>23160000</v>
      </c>
      <c r="H16" s="10">
        <v>46320000</v>
      </c>
      <c r="I16" s="10">
        <v>69480000</v>
      </c>
      <c r="J16" s="10">
        <v>92640000</v>
      </c>
      <c r="K16" s="10">
        <v>115800000</v>
      </c>
      <c r="L16" s="10">
        <v>138960000</v>
      </c>
      <c r="M16" s="10">
        <v>162120000</v>
      </c>
      <c r="N16" s="10">
        <v>185280000</v>
      </c>
      <c r="O16" s="10">
        <v>208440000</v>
      </c>
      <c r="P16" s="10">
        <v>231600000</v>
      </c>
      <c r="Q16" s="10">
        <v>231600000</v>
      </c>
      <c r="R16" s="10">
        <v>231600000</v>
      </c>
      <c r="S16" s="10">
        <v>231600000</v>
      </c>
      <c r="T16" s="10">
        <v>231600000</v>
      </c>
      <c r="U16" s="10">
        <v>231600000</v>
      </c>
      <c r="V16" s="10">
        <v>231600000</v>
      </c>
      <c r="W16" s="10">
        <v>231600000</v>
      </c>
      <c r="X16" s="10">
        <v>231600000</v>
      </c>
    </row>
    <row r="17" spans="3:24" ht="19.95" customHeight="1" x14ac:dyDescent="0.3">
      <c r="C17" s="7" t="s">
        <v>61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3:24" ht="19.95" customHeight="1" x14ac:dyDescent="0.3">
      <c r="C18" s="7" t="s">
        <v>57</v>
      </c>
      <c r="D18" s="10"/>
      <c r="E18" s="10">
        <v>250000000</v>
      </c>
      <c r="F18" s="10">
        <v>250000000</v>
      </c>
      <c r="G18" s="10">
        <v>254000000</v>
      </c>
      <c r="H18" s="10">
        <v>254000000</v>
      </c>
      <c r="I18" s="10">
        <v>254000000</v>
      </c>
      <c r="J18" s="10">
        <v>254000000</v>
      </c>
      <c r="K18" s="10">
        <v>254000000</v>
      </c>
      <c r="L18" s="10">
        <v>254000000</v>
      </c>
      <c r="M18" s="10">
        <v>254000000</v>
      </c>
      <c r="N18" s="10">
        <v>254000000</v>
      </c>
      <c r="O18" s="10">
        <v>254000000</v>
      </c>
      <c r="P18" s="10">
        <v>254000000</v>
      </c>
      <c r="Q18" s="10">
        <v>254000000</v>
      </c>
      <c r="R18" s="10">
        <v>254000000</v>
      </c>
      <c r="S18" s="10">
        <v>254000000</v>
      </c>
      <c r="T18" s="10">
        <v>254000000</v>
      </c>
      <c r="U18" s="10">
        <v>254000000</v>
      </c>
      <c r="V18" s="10">
        <v>254000000</v>
      </c>
      <c r="W18" s="10">
        <v>254000000</v>
      </c>
      <c r="X18" s="10">
        <v>254000000</v>
      </c>
    </row>
    <row r="19" spans="3:24" ht="19.95" customHeight="1" x14ac:dyDescent="0.3">
      <c r="C19" s="7" t="s">
        <v>36</v>
      </c>
      <c r="D19" s="10"/>
      <c r="E19" s="10">
        <v>5000000</v>
      </c>
      <c r="F19" s="10">
        <v>5000000</v>
      </c>
      <c r="G19" s="10">
        <v>5000000</v>
      </c>
      <c r="H19" s="10">
        <v>5000000</v>
      </c>
      <c r="I19" s="10">
        <v>5000000</v>
      </c>
      <c r="J19" s="10">
        <v>5000000</v>
      </c>
      <c r="K19" s="10">
        <v>5000000</v>
      </c>
      <c r="L19" s="10">
        <v>5000000</v>
      </c>
      <c r="M19" s="10">
        <v>5000000</v>
      </c>
      <c r="N19" s="10">
        <v>5000000</v>
      </c>
      <c r="O19" s="10">
        <v>5000000</v>
      </c>
      <c r="P19" s="10">
        <v>5000000</v>
      </c>
      <c r="Q19" s="10">
        <v>5000000</v>
      </c>
      <c r="R19" s="10">
        <v>5000000</v>
      </c>
      <c r="S19" s="10">
        <v>5000000</v>
      </c>
      <c r="T19" s="10">
        <v>5000000</v>
      </c>
      <c r="U19" s="10">
        <v>5000000</v>
      </c>
      <c r="V19" s="10">
        <v>5000000</v>
      </c>
      <c r="W19" s="10">
        <v>5000000</v>
      </c>
      <c r="X19" s="10">
        <v>5000000</v>
      </c>
    </row>
    <row r="20" spans="3:24" ht="19.95" customHeight="1" x14ac:dyDescent="0.3">
      <c r="C20" s="7" t="s">
        <v>52</v>
      </c>
      <c r="D20" s="10"/>
      <c r="E20" s="10">
        <v>17500000</v>
      </c>
      <c r="F20" s="10">
        <v>17500000</v>
      </c>
      <c r="G20" s="10">
        <v>171500000</v>
      </c>
      <c r="H20" s="10">
        <v>273000000</v>
      </c>
      <c r="I20" s="10">
        <v>374500000</v>
      </c>
      <c r="J20" s="10">
        <v>476000000</v>
      </c>
      <c r="K20" s="10">
        <v>577500000</v>
      </c>
      <c r="L20" s="10">
        <v>679000000</v>
      </c>
      <c r="M20" s="10">
        <v>780500000</v>
      </c>
      <c r="N20" s="10">
        <v>882000000</v>
      </c>
      <c r="O20" s="10">
        <v>983500000</v>
      </c>
      <c r="P20" s="10">
        <v>1085000000</v>
      </c>
      <c r="Q20" s="10">
        <v>1085000000</v>
      </c>
      <c r="R20" s="10">
        <v>1085000000</v>
      </c>
      <c r="S20" s="10">
        <v>1085000000</v>
      </c>
      <c r="T20" s="10">
        <v>1085000000</v>
      </c>
      <c r="U20" s="10">
        <v>1085000000</v>
      </c>
      <c r="V20" s="10">
        <v>1085000000</v>
      </c>
      <c r="W20" s="10">
        <v>1085000000</v>
      </c>
      <c r="X20" s="10">
        <v>1085000000</v>
      </c>
    </row>
    <row r="21" spans="3:24" ht="19.95" customHeight="1" x14ac:dyDescent="0.3">
      <c r="C21" s="7" t="s">
        <v>54</v>
      </c>
      <c r="D21" s="10"/>
      <c r="E21" s="10"/>
      <c r="F21" s="10"/>
      <c r="G21" s="10">
        <v>15000000</v>
      </c>
      <c r="H21" s="10">
        <v>30000000</v>
      </c>
      <c r="I21" s="10">
        <v>45000000</v>
      </c>
      <c r="J21" s="10">
        <v>60000000</v>
      </c>
      <c r="K21" s="10">
        <v>75000000</v>
      </c>
      <c r="L21" s="10">
        <v>90000000</v>
      </c>
      <c r="M21" s="10">
        <v>105000000</v>
      </c>
      <c r="N21" s="10">
        <v>120000000</v>
      </c>
      <c r="O21" s="10">
        <v>120000000</v>
      </c>
      <c r="P21" s="10">
        <v>120000000</v>
      </c>
      <c r="Q21" s="10">
        <v>120000000</v>
      </c>
      <c r="R21" s="10">
        <v>120000000</v>
      </c>
      <c r="S21" s="10">
        <v>120000000</v>
      </c>
      <c r="T21" s="10">
        <v>120000000</v>
      </c>
      <c r="U21" s="10">
        <v>120000000</v>
      </c>
      <c r="V21" s="10">
        <v>120000000</v>
      </c>
      <c r="W21" s="10">
        <v>120000000</v>
      </c>
      <c r="X21" s="10">
        <v>120000000</v>
      </c>
    </row>
    <row r="22" spans="3:24" ht="19.95" customHeight="1" x14ac:dyDescent="0.3">
      <c r="C22" s="7" t="s">
        <v>53</v>
      </c>
      <c r="D22" s="10"/>
      <c r="E22" s="10"/>
      <c r="F22" s="10"/>
      <c r="G22" s="10">
        <v>34000000</v>
      </c>
      <c r="H22" s="10">
        <v>68000000</v>
      </c>
      <c r="I22" s="10">
        <v>102000000</v>
      </c>
      <c r="J22" s="10">
        <v>136000000</v>
      </c>
      <c r="K22" s="10">
        <v>170000000</v>
      </c>
      <c r="L22" s="10">
        <v>204000000</v>
      </c>
      <c r="M22" s="10">
        <v>238000000</v>
      </c>
      <c r="N22" s="10">
        <v>272000000</v>
      </c>
      <c r="O22" s="10">
        <v>306000000</v>
      </c>
      <c r="P22" s="10">
        <v>340000000</v>
      </c>
      <c r="Q22" s="10">
        <v>340000000</v>
      </c>
      <c r="R22" s="10">
        <v>340000000</v>
      </c>
      <c r="S22" s="10">
        <v>340000000</v>
      </c>
      <c r="T22" s="10">
        <v>340000000</v>
      </c>
      <c r="U22" s="10">
        <v>340000000</v>
      </c>
      <c r="V22" s="10">
        <v>340000000</v>
      </c>
      <c r="W22" s="10">
        <v>340000000</v>
      </c>
      <c r="X22" s="10">
        <v>340000000</v>
      </c>
    </row>
    <row r="23" spans="3:24" ht="19.95" customHeight="1" x14ac:dyDescent="0.3">
      <c r="C23" s="23" t="s">
        <v>62</v>
      </c>
      <c r="D23" s="24"/>
      <c r="E23" s="24">
        <f>($D$4+$D$5)/10+($D$8+$D$6)/5</f>
        <v>656000000</v>
      </c>
      <c r="F23" s="24">
        <f>($D$4+$D$5)/10+($D$8+$D$6)/5</f>
        <v>656000000</v>
      </c>
      <c r="G23" s="24">
        <f>($D$4+$D$5+$F$7)/10+($D$8+$F$8+$D$6+$F$6)/5</f>
        <v>679900000</v>
      </c>
      <c r="H23" s="24">
        <f>($D$4+$D$5+$F$7)/10+($D$8+$F$8+$D$6+$F$6+$G$6+$G$8)/5</f>
        <v>693500000</v>
      </c>
      <c r="I23" s="24">
        <f>($D$4+$D$5+$F$7)/10+($D$8+$F$8+$D$6+$F$6+$G$6+$H$6+$G$8+$H$8)/5</f>
        <v>707100000</v>
      </c>
      <c r="J23" s="24">
        <f>($D$4+$D$5+$F$7)/10+($F$8+$F$6+$G$6+$H$6+$I$6+$G$8+$H$8+$I$8)/5</f>
        <v>690700000</v>
      </c>
      <c r="K23" s="24">
        <f>($D$4+$D$5+$F$7)/10+($F$8+$F$6+$G$6+$H$6+$I$6+$J$6+$G$8+$H$8+$I$8+$J$8)/5</f>
        <v>704300000</v>
      </c>
      <c r="L23" s="24">
        <f>($D$4+$D$5+$F$7)/10+($G$6+$H$6+$I$6+$J$6+$K$6+$G$8+$H$8+$I$8+$J$8+$K$8)/5</f>
        <v>698900000</v>
      </c>
      <c r="M23" s="24">
        <f>($D$4+$D$5+$F$7)/10+($L$6+$H$6+$I$6+$J$6+$K$6+$L$8+$H$8+$I$8+$J$8+$K$8)/5</f>
        <v>698900000</v>
      </c>
      <c r="N23" s="24">
        <f>($D$4+$D$5+$F$7)/10+($M$6+$L$6+$I$6+$J$6+$K$6+$M$8+$L$8+$I$8+$J$8+$K$8)/5</f>
        <v>698900000</v>
      </c>
      <c r="O23" s="24">
        <f>($F$7)/10+($M$6+$L$6+$N$6+$J$6+$K$6+$M$8+$L$8+$N$8+$J$8+$K$8)/5</f>
        <v>72900000</v>
      </c>
      <c r="P23" s="24">
        <f>($F$7)/10+($M$6+$L$6+$N$6+$O$6+$K$6+$M$8+$L$8+$N$8+$O$8+$K$8)/5</f>
        <v>72900000</v>
      </c>
      <c r="Q23" s="24">
        <f>($F$7+$P7)/10+($M$6+$L$6+$N$6+$O$6+$K$6+$M$8+$L$8+$N$8+$O$8)/5</f>
        <v>59300000</v>
      </c>
      <c r="R23" s="24">
        <f>($M$6+$N$6+$O$6+$L$6+$K$6+$M$8+$N$8+$O$8)/5+($P$7)/10</f>
        <v>40800000</v>
      </c>
      <c r="S23" s="24">
        <f>($M$6+$N$6+$O$6+$L$6+$K$6+$N$8+$O$8)/5+($P$7)/10</f>
        <v>27200000</v>
      </c>
      <c r="T23" s="24">
        <f>($M$6+$N$6+$O$6+$L$6+$K$6+$O$8)/5+($P$7)/10</f>
        <v>13600000</v>
      </c>
      <c r="U23" s="24">
        <f t="shared" ref="U23:X23" si="3">($M$6+$N$6+$O$6+$L$6+$K$6)/5+($P$7)/10</f>
        <v>0</v>
      </c>
      <c r="V23" s="24">
        <f t="shared" si="3"/>
        <v>0</v>
      </c>
      <c r="W23" s="24">
        <f t="shared" si="3"/>
        <v>0</v>
      </c>
      <c r="X23" s="24">
        <f t="shared" si="3"/>
        <v>0</v>
      </c>
    </row>
    <row r="24" spans="3:24" ht="19.95" customHeight="1" x14ac:dyDescent="0.3">
      <c r="C24" s="23" t="s">
        <v>63</v>
      </c>
      <c r="D24" s="24"/>
      <c r="E24" s="24">
        <f t="shared" ref="E24:X24" si="4">(E9-E14-E23)*30%</f>
        <v>-69558000</v>
      </c>
      <c r="F24" s="24">
        <f t="shared" si="4"/>
        <v>-201858000</v>
      </c>
      <c r="G24" s="24">
        <f t="shared" si="4"/>
        <v>-261276000</v>
      </c>
      <c r="H24" s="24">
        <f t="shared" si="4"/>
        <v>-258354000</v>
      </c>
      <c r="I24" s="24">
        <f t="shared" si="4"/>
        <v>-254532000</v>
      </c>
      <c r="J24" s="24">
        <f t="shared" si="4"/>
        <v>-242010000</v>
      </c>
      <c r="K24" s="24">
        <f t="shared" si="4"/>
        <v>-239388000</v>
      </c>
      <c r="L24" s="24">
        <f t="shared" si="4"/>
        <v>-231366000</v>
      </c>
      <c r="M24" s="24">
        <f t="shared" si="4"/>
        <v>-224964000</v>
      </c>
      <c r="N24" s="24">
        <f t="shared" si="4"/>
        <v>-217062000</v>
      </c>
      <c r="O24" s="24">
        <f t="shared" si="4"/>
        <v>-27360000</v>
      </c>
      <c r="P24" s="24">
        <f t="shared" si="4"/>
        <v>-558000</v>
      </c>
      <c r="Q24" s="24">
        <f t="shared" si="4"/>
        <v>-978000</v>
      </c>
      <c r="R24" s="24">
        <f t="shared" si="4"/>
        <v>4572000</v>
      </c>
      <c r="S24" s="24">
        <f t="shared" si="4"/>
        <v>5352000</v>
      </c>
      <c r="T24" s="24">
        <f t="shared" si="4"/>
        <v>9132000</v>
      </c>
      <c r="U24" s="24">
        <f t="shared" si="4"/>
        <v>12012000</v>
      </c>
      <c r="V24" s="24">
        <f t="shared" si="4"/>
        <v>10812000</v>
      </c>
      <c r="W24" s="24">
        <f t="shared" si="4"/>
        <v>10812000</v>
      </c>
      <c r="X24" s="24">
        <f t="shared" si="4"/>
        <v>10812000</v>
      </c>
    </row>
    <row r="25" spans="3:24" s="27" customFormat="1" ht="19.95" customHeight="1" x14ac:dyDescent="0.3">
      <c r="C25" s="25" t="s">
        <v>77</v>
      </c>
      <c r="D25" s="21"/>
      <c r="E25" s="26">
        <f t="shared" ref="E25:N25" si="5">(E9-E14)/(1+0.05)^E26</f>
        <v>403942857.14285713</v>
      </c>
      <c r="F25" s="26">
        <f t="shared" si="5"/>
        <v>-15292517.006802721</v>
      </c>
      <c r="G25" s="26">
        <f t="shared" si="5"/>
        <v>-165010258.07148254</v>
      </c>
      <c r="H25" s="26">
        <f t="shared" si="5"/>
        <v>-137950750.97310278</v>
      </c>
      <c r="I25" s="26">
        <f t="shared" si="5"/>
        <v>-110743588.36865199</v>
      </c>
      <c r="J25" s="26">
        <f t="shared" si="5"/>
        <v>-86560986.009848803</v>
      </c>
      <c r="K25" s="26">
        <f t="shared" si="5"/>
        <v>-66562413.379987173</v>
      </c>
      <c r="L25" s="26">
        <f t="shared" si="5"/>
        <v>-48949022.661914654</v>
      </c>
      <c r="M25" s="26">
        <f t="shared" si="5"/>
        <v>-32862162.548783306</v>
      </c>
      <c r="N25" s="26">
        <f t="shared" si="5"/>
        <v>-15126822.56724431</v>
      </c>
      <c r="O25" s="26">
        <f>(O9-O14-O24)/(1+0.05)^O26</f>
        <v>5297194.3591231229</v>
      </c>
      <c r="P25" s="26">
        <f t="shared" ref="P25:X25" si="6">(P9-P14-P24)/(1+0.05)^P26</f>
        <v>39868445.466676906</v>
      </c>
      <c r="Q25" s="26">
        <f t="shared" si="6"/>
        <v>30237862.771093413</v>
      </c>
      <c r="R25" s="26">
        <f t="shared" si="6"/>
        <v>25994837.404773366</v>
      </c>
      <c r="S25" s="26">
        <f t="shared" si="6"/>
        <v>19090606.589034423</v>
      </c>
      <c r="T25" s="26">
        <f t="shared" si="6"/>
        <v>15991757.009675799</v>
      </c>
      <c r="U25" s="26">
        <f t="shared" si="6"/>
        <v>12228523.560357109</v>
      </c>
      <c r="V25" s="26">
        <f t="shared" si="6"/>
        <v>10482755.080996865</v>
      </c>
      <c r="W25" s="26">
        <f t="shared" si="6"/>
        <v>9983576.2676160615</v>
      </c>
      <c r="X25" s="26">
        <f t="shared" si="6"/>
        <v>9508167.8739200588</v>
      </c>
    </row>
    <row r="26" spans="3:24" ht="19.95" customHeight="1" x14ac:dyDescent="0.3">
      <c r="C26" s="25"/>
      <c r="D26" s="19"/>
      <c r="E26" s="15">
        <v>1</v>
      </c>
      <c r="F26" s="15">
        <v>2</v>
      </c>
      <c r="G26" s="15">
        <v>3</v>
      </c>
      <c r="H26" s="15">
        <v>4</v>
      </c>
      <c r="I26" s="15">
        <v>5</v>
      </c>
      <c r="J26" s="15">
        <v>6</v>
      </c>
      <c r="K26" s="15">
        <v>7</v>
      </c>
      <c r="L26" s="15">
        <v>8</v>
      </c>
      <c r="M26" s="15">
        <v>9</v>
      </c>
      <c r="N26" s="15">
        <v>10</v>
      </c>
      <c r="O26" s="15">
        <v>11</v>
      </c>
      <c r="P26" s="15">
        <v>12</v>
      </c>
      <c r="Q26" s="15">
        <v>13</v>
      </c>
      <c r="R26" s="15">
        <v>14</v>
      </c>
      <c r="S26" s="15">
        <v>15</v>
      </c>
      <c r="T26" s="15">
        <v>16</v>
      </c>
      <c r="U26" s="15">
        <v>17</v>
      </c>
      <c r="V26" s="15">
        <v>18</v>
      </c>
      <c r="W26" s="15">
        <v>19</v>
      </c>
      <c r="X26" s="15">
        <v>20</v>
      </c>
    </row>
    <row r="27" spans="3:24" ht="19.95" customHeight="1" x14ac:dyDescent="0.3">
      <c r="C27" s="25" t="s">
        <v>37</v>
      </c>
      <c r="D27" s="28">
        <f>SUM(E25:X25)-(D4+D5+D8)</f>
        <v>-6506431938.0616941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3:24" ht="19.95" customHeight="1" x14ac:dyDescent="0.3"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</row>
    <row r="29" spans="3:24" ht="19.95" customHeight="1" x14ac:dyDescent="0.3">
      <c r="C29" s="22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A1159-7E64-4F80-8777-4CC832A121BE}">
  <dimension ref="C2:X29"/>
  <sheetViews>
    <sheetView topLeftCell="A16" workbookViewId="0">
      <selection activeCell="A34" sqref="A34"/>
    </sheetView>
  </sheetViews>
  <sheetFormatPr defaultRowHeight="14.4" x14ac:dyDescent="0.3"/>
  <cols>
    <col min="1" max="2" width="8.88671875" style="22"/>
    <col min="3" max="3" width="29.33203125" style="22" bestFit="1" customWidth="1"/>
    <col min="4" max="4" width="18.109375" style="22" bestFit="1" customWidth="1"/>
    <col min="5" max="9" width="16.44140625" style="22" bestFit="1" customWidth="1"/>
    <col min="10" max="17" width="18.109375" style="22" bestFit="1" customWidth="1"/>
    <col min="18" max="18" width="21" style="22" customWidth="1"/>
    <col min="19" max="21" width="18.109375" style="22" bestFit="1" customWidth="1"/>
    <col min="22" max="22" width="20.88671875" style="22" customWidth="1"/>
    <col min="23" max="23" width="21.6640625" style="22" customWidth="1"/>
    <col min="24" max="24" width="19" style="22" customWidth="1"/>
    <col min="25" max="16384" width="8.88671875" style="22"/>
  </cols>
  <sheetData>
    <row r="2" spans="3:24" ht="19.95" customHeight="1" x14ac:dyDescent="0.3">
      <c r="C2" s="19"/>
      <c r="D2" s="20" t="s">
        <v>38</v>
      </c>
      <c r="E2" s="20" t="s">
        <v>39</v>
      </c>
      <c r="F2" s="20" t="s">
        <v>40</v>
      </c>
      <c r="G2" s="20" t="s">
        <v>41</v>
      </c>
      <c r="H2" s="20" t="s">
        <v>42</v>
      </c>
      <c r="I2" s="20" t="s">
        <v>43</v>
      </c>
      <c r="J2" s="20" t="s">
        <v>44</v>
      </c>
      <c r="K2" s="20" t="s">
        <v>45</v>
      </c>
      <c r="L2" s="20" t="s">
        <v>46</v>
      </c>
      <c r="M2" s="20" t="s">
        <v>47</v>
      </c>
      <c r="N2" s="20" t="s">
        <v>48</v>
      </c>
      <c r="O2" s="21" t="s">
        <v>65</v>
      </c>
      <c r="P2" s="21" t="s">
        <v>66</v>
      </c>
      <c r="Q2" s="21" t="s">
        <v>67</v>
      </c>
      <c r="R2" s="21" t="s">
        <v>68</v>
      </c>
      <c r="S2" s="21" t="s">
        <v>69</v>
      </c>
      <c r="T2" s="21" t="s">
        <v>70</v>
      </c>
      <c r="U2" s="21" t="s">
        <v>71</v>
      </c>
      <c r="V2" s="21" t="s">
        <v>72</v>
      </c>
      <c r="W2" s="21" t="s">
        <v>73</v>
      </c>
      <c r="X2" s="21" t="s">
        <v>74</v>
      </c>
    </row>
    <row r="3" spans="3:24" ht="19.95" customHeight="1" x14ac:dyDescent="0.3">
      <c r="C3" s="21" t="s">
        <v>59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3:24" ht="19.95" customHeight="1" x14ac:dyDescent="0.3">
      <c r="C4" s="21" t="s">
        <v>13</v>
      </c>
      <c r="D4" s="10">
        <v>20000000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9"/>
      <c r="P4" s="19"/>
      <c r="Q4" s="19"/>
      <c r="R4" s="19"/>
      <c r="S4" s="19"/>
      <c r="T4" s="19"/>
      <c r="U4" s="19"/>
      <c r="V4" s="19"/>
      <c r="W4" s="19"/>
      <c r="X4" s="19"/>
    </row>
    <row r="5" spans="3:24" ht="19.95" customHeight="1" x14ac:dyDescent="0.3">
      <c r="C5" s="21" t="s">
        <v>14</v>
      </c>
      <c r="D5" s="10">
        <v>6240000000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3:24" ht="19.95" customHeight="1" x14ac:dyDescent="0.3">
      <c r="C6" s="21" t="s">
        <v>60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3:24" ht="19.95" customHeight="1" x14ac:dyDescent="0.3">
      <c r="C7" s="21" t="s">
        <v>15</v>
      </c>
      <c r="D7" s="10"/>
      <c r="E7" s="10"/>
      <c r="F7" s="10">
        <v>49000000</v>
      </c>
      <c r="G7" s="10"/>
      <c r="H7" s="10"/>
      <c r="I7" s="10"/>
      <c r="J7" s="10"/>
      <c r="K7" s="10"/>
      <c r="L7" s="10"/>
      <c r="M7" s="10"/>
      <c r="N7" s="10"/>
      <c r="O7" s="19"/>
      <c r="P7" s="19"/>
      <c r="Q7" s="19"/>
      <c r="R7" s="19"/>
      <c r="S7" s="19"/>
      <c r="T7" s="19"/>
      <c r="U7" s="19"/>
      <c r="V7" s="19"/>
      <c r="W7" s="19"/>
      <c r="X7" s="19"/>
    </row>
    <row r="8" spans="3:24" s="67" customFormat="1" ht="19.95" customHeight="1" x14ac:dyDescent="0.3">
      <c r="C8" s="66" t="s">
        <v>16</v>
      </c>
      <c r="D8" s="68">
        <v>150000000</v>
      </c>
      <c r="E8" s="68"/>
      <c r="F8" s="68">
        <v>95000000</v>
      </c>
      <c r="G8" s="68">
        <v>68000000</v>
      </c>
      <c r="H8" s="68">
        <v>68000000</v>
      </c>
      <c r="I8" s="68">
        <v>68000000</v>
      </c>
      <c r="J8" s="68">
        <v>68000000</v>
      </c>
      <c r="K8" s="68">
        <v>68000000</v>
      </c>
      <c r="L8" s="68">
        <v>68000000</v>
      </c>
      <c r="M8" s="68">
        <v>68000000</v>
      </c>
      <c r="N8" s="68">
        <v>68000000</v>
      </c>
      <c r="O8" s="68">
        <v>68000000</v>
      </c>
      <c r="P8" s="64"/>
      <c r="Q8" s="64"/>
      <c r="R8" s="64"/>
      <c r="S8" s="64"/>
      <c r="T8" s="64"/>
      <c r="U8" s="64"/>
      <c r="V8" s="64"/>
      <c r="W8" s="64"/>
      <c r="X8" s="64"/>
    </row>
    <row r="9" spans="3:24" ht="19.95" customHeight="1" x14ac:dyDescent="0.3">
      <c r="C9" s="11" t="s">
        <v>78</v>
      </c>
      <c r="D9" s="12"/>
      <c r="E9" s="12">
        <f>SUM(E10:E13)</f>
        <v>700000000</v>
      </c>
      <c r="F9" s="12">
        <f t="shared" ref="F9:X9" si="0">SUM(F10:F13)</f>
        <v>403000000</v>
      </c>
      <c r="G9" s="12">
        <f t="shared" si="0"/>
        <v>383000000</v>
      </c>
      <c r="H9" s="12">
        <f t="shared" si="0"/>
        <v>580000000</v>
      </c>
      <c r="I9" s="12">
        <f t="shared" si="0"/>
        <v>780000000</v>
      </c>
      <c r="J9" s="12">
        <f t="shared" si="0"/>
        <v>979000000</v>
      </c>
      <c r="K9" s="12">
        <f t="shared" si="0"/>
        <v>1175000000</v>
      </c>
      <c r="L9" s="12">
        <f t="shared" si="0"/>
        <v>1370000000</v>
      </c>
      <c r="M9" s="12">
        <f t="shared" si="0"/>
        <v>1565000000</v>
      </c>
      <c r="N9" s="12">
        <f t="shared" si="0"/>
        <v>1765000000</v>
      </c>
      <c r="O9" s="12">
        <f t="shared" si="0"/>
        <v>1930000000</v>
      </c>
      <c r="P9" s="12">
        <f t="shared" si="0"/>
        <v>2110000000</v>
      </c>
      <c r="Q9" s="12">
        <f t="shared" si="0"/>
        <v>2095000000</v>
      </c>
      <c r="R9" s="12">
        <f t="shared" si="0"/>
        <v>2095000000</v>
      </c>
      <c r="S9" s="12">
        <f t="shared" si="0"/>
        <v>2084000000</v>
      </c>
      <c r="T9" s="12">
        <f t="shared" si="0"/>
        <v>2083000000</v>
      </c>
      <c r="U9" s="12">
        <f t="shared" si="0"/>
        <v>2079000000</v>
      </c>
      <c r="V9" s="12">
        <f t="shared" si="0"/>
        <v>2075000000</v>
      </c>
      <c r="W9" s="12">
        <f t="shared" si="0"/>
        <v>2075000000</v>
      </c>
      <c r="X9" s="12">
        <f t="shared" si="0"/>
        <v>2075000000</v>
      </c>
    </row>
    <row r="10" spans="3:24" ht="19.95" customHeight="1" x14ac:dyDescent="0.3">
      <c r="C10" s="7" t="s">
        <v>49</v>
      </c>
      <c r="D10" s="10"/>
      <c r="E10" s="10">
        <v>70000000</v>
      </c>
      <c r="F10" s="10">
        <v>108000000</v>
      </c>
      <c r="G10" s="10">
        <v>93000000</v>
      </c>
      <c r="H10" s="10">
        <v>84000000</v>
      </c>
      <c r="I10" s="10">
        <v>80000000</v>
      </c>
      <c r="J10" s="10">
        <v>70000000</v>
      </c>
      <c r="K10" s="10">
        <v>60000000</v>
      </c>
      <c r="L10" s="10">
        <v>50000000</v>
      </c>
      <c r="M10" s="10">
        <v>35000000</v>
      </c>
      <c r="N10" s="10">
        <v>30000000</v>
      </c>
      <c r="O10" s="10">
        <v>20000000</v>
      </c>
      <c r="P10" s="10">
        <v>10000000</v>
      </c>
      <c r="Q10" s="10">
        <v>10000000</v>
      </c>
      <c r="R10" s="10">
        <v>10000000</v>
      </c>
      <c r="S10" s="10">
        <v>10000000</v>
      </c>
      <c r="T10" s="10">
        <v>10000000</v>
      </c>
      <c r="U10" s="10">
        <v>10000000</v>
      </c>
      <c r="V10" s="10">
        <v>10000000</v>
      </c>
      <c r="W10" s="10">
        <v>10000000</v>
      </c>
      <c r="X10" s="10">
        <v>10000000</v>
      </c>
    </row>
    <row r="11" spans="3:24" ht="19.95" customHeight="1" x14ac:dyDescent="0.3">
      <c r="C11" s="7" t="s">
        <v>58</v>
      </c>
      <c r="D11" s="10"/>
      <c r="E11" s="19"/>
      <c r="F11" s="19"/>
      <c r="G11" s="10">
        <v>205000000</v>
      </c>
      <c r="H11" s="10">
        <v>415000000</v>
      </c>
      <c r="I11" s="10">
        <v>620000000</v>
      </c>
      <c r="J11" s="10">
        <v>829000000</v>
      </c>
      <c r="K11" s="10">
        <v>1035000000</v>
      </c>
      <c r="L11" s="10">
        <v>1240000000</v>
      </c>
      <c r="M11" s="10">
        <v>1450000000</v>
      </c>
      <c r="N11" s="10">
        <v>1655000000</v>
      </c>
      <c r="O11" s="10">
        <v>1860000000</v>
      </c>
      <c r="P11" s="10">
        <v>2050000000</v>
      </c>
      <c r="Q11" s="10">
        <v>2055000000</v>
      </c>
      <c r="R11" s="10">
        <v>2055000000</v>
      </c>
      <c r="S11" s="10">
        <v>2057000000</v>
      </c>
      <c r="T11" s="10">
        <v>2058000000</v>
      </c>
      <c r="U11" s="10">
        <v>2059000000</v>
      </c>
      <c r="V11" s="10">
        <v>2060000000</v>
      </c>
      <c r="W11" s="10">
        <v>2060000000</v>
      </c>
      <c r="X11" s="10">
        <v>2060000000</v>
      </c>
    </row>
    <row r="12" spans="3:24" ht="19.95" customHeight="1" x14ac:dyDescent="0.3">
      <c r="C12" s="7" t="s">
        <v>55</v>
      </c>
      <c r="D12" s="10"/>
      <c r="E12" s="10">
        <v>600000000</v>
      </c>
      <c r="F12" s="10">
        <v>280000000</v>
      </c>
      <c r="G12" s="10">
        <v>80000000</v>
      </c>
      <c r="H12" s="10">
        <v>80000000</v>
      </c>
      <c r="I12" s="10">
        <v>80000000</v>
      </c>
      <c r="J12" s="10">
        <v>80000000</v>
      </c>
      <c r="K12" s="10">
        <v>80000000</v>
      </c>
      <c r="L12" s="10">
        <v>80000000</v>
      </c>
      <c r="M12" s="10">
        <v>80000000</v>
      </c>
      <c r="N12" s="10">
        <v>80000000</v>
      </c>
      <c r="O12" s="10">
        <v>50000000</v>
      </c>
      <c r="P12" s="10">
        <v>50000000</v>
      </c>
      <c r="Q12" s="10">
        <v>30000000</v>
      </c>
      <c r="R12" s="10">
        <v>30000000</v>
      </c>
      <c r="S12" s="10">
        <v>17000000</v>
      </c>
      <c r="T12" s="10">
        <v>15000000</v>
      </c>
      <c r="U12" s="10">
        <v>10000000</v>
      </c>
      <c r="V12" s="10">
        <v>5000000</v>
      </c>
      <c r="W12" s="10">
        <v>5000000</v>
      </c>
      <c r="X12" s="10">
        <v>5000000</v>
      </c>
    </row>
    <row r="13" spans="3:24" ht="19.95" customHeight="1" x14ac:dyDescent="0.3">
      <c r="C13" s="7" t="s">
        <v>56</v>
      </c>
      <c r="D13" s="10"/>
      <c r="E13" s="10">
        <v>30000000</v>
      </c>
      <c r="F13" s="10">
        <v>15000000</v>
      </c>
      <c r="G13" s="10">
        <v>5000000</v>
      </c>
      <c r="H13" s="10">
        <v>1000000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9"/>
      <c r="P13" s="19"/>
      <c r="Q13" s="19"/>
      <c r="R13" s="19"/>
      <c r="S13" s="19"/>
      <c r="T13" s="19"/>
      <c r="U13" s="19"/>
      <c r="V13" s="19"/>
      <c r="W13" s="19"/>
      <c r="X13" s="19"/>
    </row>
    <row r="14" spans="3:24" ht="19.95" customHeight="1" x14ac:dyDescent="0.3">
      <c r="C14" s="11" t="s">
        <v>79</v>
      </c>
      <c r="D14" s="12"/>
      <c r="E14" s="12">
        <f>SUM(E15:E22)</f>
        <v>262500000</v>
      </c>
      <c r="F14" s="12">
        <f>SUM(F15:F22)+F7+F8</f>
        <v>406500000</v>
      </c>
      <c r="G14" s="12">
        <f t="shared" ref="G14:X14" si="1">SUM(G15:G22)+G7+G8</f>
        <v>574020000</v>
      </c>
      <c r="H14" s="12">
        <f t="shared" si="1"/>
        <v>747680000</v>
      </c>
      <c r="I14" s="12">
        <f t="shared" si="1"/>
        <v>921340000</v>
      </c>
      <c r="J14" s="12">
        <f t="shared" si="1"/>
        <v>1095000000</v>
      </c>
      <c r="K14" s="12">
        <f t="shared" si="1"/>
        <v>1268660000</v>
      </c>
      <c r="L14" s="12">
        <f t="shared" si="1"/>
        <v>1442320000</v>
      </c>
      <c r="M14" s="12">
        <f t="shared" si="1"/>
        <v>1615980000</v>
      </c>
      <c r="N14" s="12">
        <f t="shared" si="1"/>
        <v>1789640000</v>
      </c>
      <c r="O14" s="12">
        <f t="shared" si="1"/>
        <v>1948300000</v>
      </c>
      <c r="P14" s="12">
        <f t="shared" si="1"/>
        <v>2038960000</v>
      </c>
      <c r="Q14" s="12">
        <f t="shared" si="1"/>
        <v>2038960000</v>
      </c>
      <c r="R14" s="12">
        <f t="shared" si="1"/>
        <v>2038960000</v>
      </c>
      <c r="S14" s="12">
        <f t="shared" si="1"/>
        <v>2038960000</v>
      </c>
      <c r="T14" s="12">
        <f t="shared" si="1"/>
        <v>2038960000</v>
      </c>
      <c r="U14" s="12">
        <f t="shared" si="1"/>
        <v>2038960000</v>
      </c>
      <c r="V14" s="12">
        <f t="shared" si="1"/>
        <v>2038960000</v>
      </c>
      <c r="W14" s="12">
        <f t="shared" si="1"/>
        <v>2038960000</v>
      </c>
      <c r="X14" s="12">
        <f t="shared" si="1"/>
        <v>2038960000</v>
      </c>
    </row>
    <row r="15" spans="3:24" ht="19.95" customHeight="1" x14ac:dyDescent="0.3">
      <c r="C15" s="7" t="s">
        <v>50</v>
      </c>
      <c r="D15" s="10"/>
      <c r="E15" s="10">
        <v>0</v>
      </c>
      <c r="F15" s="10">
        <v>0</v>
      </c>
      <c r="G15" s="10">
        <v>3360000</v>
      </c>
      <c r="H15" s="10">
        <v>3360000</v>
      </c>
      <c r="I15" s="10">
        <v>3360000</v>
      </c>
      <c r="J15" s="10">
        <v>3360000</v>
      </c>
      <c r="K15" s="10">
        <v>3360000</v>
      </c>
      <c r="L15" s="10">
        <v>3360000</v>
      </c>
      <c r="M15" s="10">
        <v>3360000</v>
      </c>
      <c r="N15" s="10">
        <v>3360000</v>
      </c>
      <c r="O15" s="10">
        <v>3360000</v>
      </c>
      <c r="P15" s="10">
        <v>3360000</v>
      </c>
      <c r="Q15" s="10">
        <v>3360000</v>
      </c>
      <c r="R15" s="10">
        <v>3360000</v>
      </c>
      <c r="S15" s="10">
        <v>3360000</v>
      </c>
      <c r="T15" s="10">
        <v>3360000</v>
      </c>
      <c r="U15" s="10">
        <v>3360000</v>
      </c>
      <c r="V15" s="10">
        <v>3360000</v>
      </c>
      <c r="W15" s="10">
        <v>3360000</v>
      </c>
      <c r="X15" s="10">
        <v>3360000</v>
      </c>
    </row>
    <row r="16" spans="3:24" ht="19.95" customHeight="1" x14ac:dyDescent="0.3">
      <c r="C16" s="7" t="s">
        <v>51</v>
      </c>
      <c r="D16" s="10"/>
      <c r="E16" s="10">
        <v>0</v>
      </c>
      <c r="F16" s="10">
        <v>0</v>
      </c>
      <c r="G16" s="10">
        <v>23160000</v>
      </c>
      <c r="H16" s="10">
        <v>46320000</v>
      </c>
      <c r="I16" s="10">
        <v>69480000</v>
      </c>
      <c r="J16" s="10">
        <v>92640000</v>
      </c>
      <c r="K16" s="10">
        <v>115800000</v>
      </c>
      <c r="L16" s="10">
        <v>138960000</v>
      </c>
      <c r="M16" s="10">
        <v>162120000</v>
      </c>
      <c r="N16" s="10">
        <v>185280000</v>
      </c>
      <c r="O16" s="10">
        <v>208440000</v>
      </c>
      <c r="P16" s="10">
        <v>231600000</v>
      </c>
      <c r="Q16" s="10">
        <v>231600000</v>
      </c>
      <c r="R16" s="10">
        <v>231600000</v>
      </c>
      <c r="S16" s="10">
        <v>231600000</v>
      </c>
      <c r="T16" s="10">
        <v>231600000</v>
      </c>
      <c r="U16" s="10">
        <v>231600000</v>
      </c>
      <c r="V16" s="10">
        <v>231600000</v>
      </c>
      <c r="W16" s="10">
        <v>231600000</v>
      </c>
      <c r="X16" s="10">
        <v>231600000</v>
      </c>
    </row>
    <row r="17" spans="3:24" ht="19.95" customHeight="1" x14ac:dyDescent="0.3">
      <c r="C17" s="7" t="s">
        <v>61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3:24" ht="19.95" customHeight="1" x14ac:dyDescent="0.3">
      <c r="C18" s="7" t="s">
        <v>57</v>
      </c>
      <c r="D18" s="10"/>
      <c r="E18" s="10">
        <v>250000000</v>
      </c>
      <c r="F18" s="10">
        <v>250000000</v>
      </c>
      <c r="G18" s="10">
        <v>254000000</v>
      </c>
      <c r="H18" s="10">
        <v>254000000</v>
      </c>
      <c r="I18" s="10">
        <v>254000000</v>
      </c>
      <c r="J18" s="10">
        <v>254000000</v>
      </c>
      <c r="K18" s="10">
        <v>254000000</v>
      </c>
      <c r="L18" s="10">
        <v>254000000</v>
      </c>
      <c r="M18" s="10">
        <v>254000000</v>
      </c>
      <c r="N18" s="10">
        <v>254000000</v>
      </c>
      <c r="O18" s="10">
        <v>254000000</v>
      </c>
      <c r="P18" s="10">
        <v>254000000</v>
      </c>
      <c r="Q18" s="10">
        <v>254000000</v>
      </c>
      <c r="R18" s="10">
        <v>254000000</v>
      </c>
      <c r="S18" s="10">
        <v>254000000</v>
      </c>
      <c r="T18" s="10">
        <v>254000000</v>
      </c>
      <c r="U18" s="10">
        <v>254000000</v>
      </c>
      <c r="V18" s="10">
        <v>254000000</v>
      </c>
      <c r="W18" s="10">
        <v>254000000</v>
      </c>
      <c r="X18" s="10">
        <v>254000000</v>
      </c>
    </row>
    <row r="19" spans="3:24" ht="19.95" customHeight="1" x14ac:dyDescent="0.3">
      <c r="C19" s="7" t="s">
        <v>36</v>
      </c>
      <c r="D19" s="10"/>
      <c r="E19" s="10">
        <v>5000000</v>
      </c>
      <c r="F19" s="10">
        <v>5000000</v>
      </c>
      <c r="G19" s="10">
        <v>5000000</v>
      </c>
      <c r="H19" s="10">
        <v>5000000</v>
      </c>
      <c r="I19" s="10">
        <v>5000000</v>
      </c>
      <c r="J19" s="10">
        <v>5000000</v>
      </c>
      <c r="K19" s="10">
        <v>5000000</v>
      </c>
      <c r="L19" s="10">
        <v>5000000</v>
      </c>
      <c r="M19" s="10">
        <v>5000000</v>
      </c>
      <c r="N19" s="10">
        <v>5000000</v>
      </c>
      <c r="O19" s="10">
        <v>5000000</v>
      </c>
      <c r="P19" s="10">
        <v>5000000</v>
      </c>
      <c r="Q19" s="10">
        <v>5000000</v>
      </c>
      <c r="R19" s="10">
        <v>5000000</v>
      </c>
      <c r="S19" s="10">
        <v>5000000</v>
      </c>
      <c r="T19" s="10">
        <v>5000000</v>
      </c>
      <c r="U19" s="10">
        <v>5000000</v>
      </c>
      <c r="V19" s="10">
        <v>5000000</v>
      </c>
      <c r="W19" s="10">
        <v>5000000</v>
      </c>
      <c r="X19" s="10">
        <v>5000000</v>
      </c>
    </row>
    <row r="20" spans="3:24" ht="19.95" customHeight="1" x14ac:dyDescent="0.3">
      <c r="C20" s="7" t="s">
        <v>52</v>
      </c>
      <c r="D20" s="10"/>
      <c r="E20" s="10">
        <v>7500000</v>
      </c>
      <c r="F20" s="10">
        <v>7500000</v>
      </c>
      <c r="G20" s="10">
        <v>171500000</v>
      </c>
      <c r="H20" s="10">
        <v>273000000</v>
      </c>
      <c r="I20" s="10">
        <v>374500000</v>
      </c>
      <c r="J20" s="10">
        <v>476000000</v>
      </c>
      <c r="K20" s="10">
        <v>577500000</v>
      </c>
      <c r="L20" s="10">
        <v>679000000</v>
      </c>
      <c r="M20" s="10">
        <v>780500000</v>
      </c>
      <c r="N20" s="10">
        <v>882000000</v>
      </c>
      <c r="O20" s="10">
        <v>983500000</v>
      </c>
      <c r="P20" s="10">
        <v>1085000000</v>
      </c>
      <c r="Q20" s="10">
        <v>1085000000</v>
      </c>
      <c r="R20" s="10">
        <v>1085000000</v>
      </c>
      <c r="S20" s="10">
        <v>1085000000</v>
      </c>
      <c r="T20" s="10">
        <v>1085000000</v>
      </c>
      <c r="U20" s="10">
        <v>1085000000</v>
      </c>
      <c r="V20" s="10">
        <v>1085000000</v>
      </c>
      <c r="W20" s="10">
        <v>1085000000</v>
      </c>
      <c r="X20" s="10">
        <v>1085000000</v>
      </c>
    </row>
    <row r="21" spans="3:24" ht="19.95" customHeight="1" x14ac:dyDescent="0.3">
      <c r="C21" s="7" t="s">
        <v>54</v>
      </c>
      <c r="D21" s="10"/>
      <c r="E21" s="10"/>
      <c r="F21" s="10"/>
      <c r="G21" s="10">
        <v>15000000</v>
      </c>
      <c r="H21" s="10">
        <v>30000000</v>
      </c>
      <c r="I21" s="10">
        <v>45000000</v>
      </c>
      <c r="J21" s="10">
        <v>60000000</v>
      </c>
      <c r="K21" s="10">
        <v>75000000</v>
      </c>
      <c r="L21" s="10">
        <v>90000000</v>
      </c>
      <c r="M21" s="10">
        <v>105000000</v>
      </c>
      <c r="N21" s="10">
        <v>120000000</v>
      </c>
      <c r="O21" s="10">
        <v>120000000</v>
      </c>
      <c r="P21" s="10">
        <v>120000000</v>
      </c>
      <c r="Q21" s="10">
        <v>120000000</v>
      </c>
      <c r="R21" s="10">
        <v>120000000</v>
      </c>
      <c r="S21" s="10">
        <v>120000000</v>
      </c>
      <c r="T21" s="10">
        <v>120000000</v>
      </c>
      <c r="U21" s="10">
        <v>120000000</v>
      </c>
      <c r="V21" s="10">
        <v>120000000</v>
      </c>
      <c r="W21" s="10">
        <v>120000000</v>
      </c>
      <c r="X21" s="10">
        <v>120000000</v>
      </c>
    </row>
    <row r="22" spans="3:24" ht="19.95" customHeight="1" x14ac:dyDescent="0.3">
      <c r="C22" s="7" t="s">
        <v>53</v>
      </c>
      <c r="D22" s="10"/>
      <c r="E22" s="10"/>
      <c r="F22" s="10"/>
      <c r="G22" s="10">
        <v>34000000</v>
      </c>
      <c r="H22" s="10">
        <v>68000000</v>
      </c>
      <c r="I22" s="10">
        <v>102000000</v>
      </c>
      <c r="J22" s="10">
        <v>136000000</v>
      </c>
      <c r="K22" s="10">
        <v>170000000</v>
      </c>
      <c r="L22" s="10">
        <v>204000000</v>
      </c>
      <c r="M22" s="10">
        <v>238000000</v>
      </c>
      <c r="N22" s="10">
        <v>272000000</v>
      </c>
      <c r="O22" s="10">
        <v>306000000</v>
      </c>
      <c r="P22" s="10">
        <v>340000000</v>
      </c>
      <c r="Q22" s="10">
        <v>340000000</v>
      </c>
      <c r="R22" s="10">
        <v>340000000</v>
      </c>
      <c r="S22" s="10">
        <v>340000000</v>
      </c>
      <c r="T22" s="10">
        <v>340000000</v>
      </c>
      <c r="U22" s="10">
        <v>340000000</v>
      </c>
      <c r="V22" s="10">
        <v>340000000</v>
      </c>
      <c r="W22" s="10">
        <v>340000000</v>
      </c>
      <c r="X22" s="10">
        <v>340000000</v>
      </c>
    </row>
    <row r="23" spans="3:24" ht="19.95" customHeight="1" x14ac:dyDescent="0.3">
      <c r="C23" s="23" t="s">
        <v>62</v>
      </c>
      <c r="D23" s="24"/>
      <c r="E23" s="24">
        <f>($D$4+$D$5)/10+($D$8+$D$6)/5</f>
        <v>656000000</v>
      </c>
      <c r="F23" s="24">
        <f>($D$4+$D$5)/10+($D$8+$D$6)/5</f>
        <v>656000000</v>
      </c>
      <c r="G23" s="24">
        <f>($D$4+$D$5+$F$7)/10+($D$8+$F$8+$D$6+$F$6)/5</f>
        <v>679900000</v>
      </c>
      <c r="H23" s="24">
        <f>($D$4+$D$5+$F$7)/10+($D$8+$F$8+$D$6+$F$6+$G$6+$G$8)/5</f>
        <v>693500000</v>
      </c>
      <c r="I23" s="24">
        <f>($D$4+$D$5+$F$7)/10+($D$8+$F$8+$D$6+$F$6+$G$6+$H$6+$G$8+$H$8)/5</f>
        <v>707100000</v>
      </c>
      <c r="J23" s="24">
        <f>($D$4+$D$5+$F$7)/10+($F$8+$F$6+$G$6+$H$6+$I$6+$G$8+$H$8+$I$8)/5</f>
        <v>690700000</v>
      </c>
      <c r="K23" s="24">
        <f>($D$4+$D$5+$F$7)/10+($F$8+$F$6+$G$6+$H$6+$I$6+$J$6+$G$8+$H$8+$I$8+$J$8)/5</f>
        <v>704300000</v>
      </c>
      <c r="L23" s="24">
        <f>($D$4+$D$5+$F$7)/10+($G$6+$H$6+$I$6+$J$6+$K$6+$G$8+$H$8+$I$8+$J$8+$K$8)/5</f>
        <v>698900000</v>
      </c>
      <c r="M23" s="24">
        <f>($D$4+$D$5+$F$7)/10+($L$6+$H$6+$I$6+$J$6+$K$6+$L$8+$H$8+$I$8+$J$8+$K$8)/5</f>
        <v>698900000</v>
      </c>
      <c r="N23" s="24">
        <f>($D$4+$D$5+$F$7)/10+($M$6+$L$6+$I$6+$J$6+$K$6+$M$8+$L$8+$I$8+$J$8+$K$8)/5</f>
        <v>698900000</v>
      </c>
      <c r="O23" s="24">
        <f>($F$7)/10+($M$6+$L$6+$N$6+$J$6+$K$6+$M$8+$L$8+$N$8+$J$8+$K$8)/5</f>
        <v>72900000</v>
      </c>
      <c r="P23" s="24">
        <f>($F$7)/10+($M$6+$L$6+$N$6+$O$6+$K$6+$M$8+$L$8+$N$8+$O$8+$K$8)/5</f>
        <v>72900000</v>
      </c>
      <c r="Q23" s="24">
        <f>($F$7+$P7)/10+($M$6+$L$6+$N$6+$O$6+$K$6+$M$8+$L$8+$N$8+$O$8)/5</f>
        <v>59300000</v>
      </c>
      <c r="R23" s="24">
        <f>($M$6+$N$6+$O$6+$L$6+$K$6+$M$8+$N$8+$O$8)/5+($P$7)/10</f>
        <v>40800000</v>
      </c>
      <c r="S23" s="24">
        <f>($M$6+$N$6+$O$6+$L$6+$K$6+$N$8+$O$8)/5+($P$7)/10</f>
        <v>27200000</v>
      </c>
      <c r="T23" s="24">
        <f>($M$6+$N$6+$O$6+$L$6+$K$6+$O$8)/5+($P$7)/10</f>
        <v>13600000</v>
      </c>
      <c r="U23" s="24">
        <f t="shared" ref="U23:X23" si="2">($M$6+$N$6+$O$6+$L$6+$K$6)/5+($P$7)/10</f>
        <v>0</v>
      </c>
      <c r="V23" s="24">
        <f t="shared" si="2"/>
        <v>0</v>
      </c>
      <c r="W23" s="24">
        <f t="shared" si="2"/>
        <v>0</v>
      </c>
      <c r="X23" s="24">
        <f t="shared" si="2"/>
        <v>0</v>
      </c>
    </row>
    <row r="24" spans="3:24" ht="19.95" customHeight="1" x14ac:dyDescent="0.3">
      <c r="C24" s="23" t="s">
        <v>63</v>
      </c>
      <c r="D24" s="24"/>
      <c r="E24" s="24">
        <f t="shared" ref="E24:X24" si="3">(E9-E14-E23)*30%</f>
        <v>-65550000</v>
      </c>
      <c r="F24" s="24">
        <f t="shared" si="3"/>
        <v>-197850000</v>
      </c>
      <c r="G24" s="24">
        <f t="shared" si="3"/>
        <v>-261276000</v>
      </c>
      <c r="H24" s="24">
        <f t="shared" si="3"/>
        <v>-258354000</v>
      </c>
      <c r="I24" s="24">
        <f t="shared" si="3"/>
        <v>-254532000</v>
      </c>
      <c r="J24" s="24">
        <f t="shared" si="3"/>
        <v>-242010000</v>
      </c>
      <c r="K24" s="24">
        <f t="shared" si="3"/>
        <v>-239388000</v>
      </c>
      <c r="L24" s="24">
        <f t="shared" si="3"/>
        <v>-231366000</v>
      </c>
      <c r="M24" s="24">
        <f t="shared" si="3"/>
        <v>-224964000</v>
      </c>
      <c r="N24" s="24">
        <f t="shared" si="3"/>
        <v>-217062000</v>
      </c>
      <c r="O24" s="24">
        <f t="shared" si="3"/>
        <v>-27360000</v>
      </c>
      <c r="P24" s="24">
        <f t="shared" si="3"/>
        <v>-558000</v>
      </c>
      <c r="Q24" s="24">
        <f t="shared" si="3"/>
        <v>-978000</v>
      </c>
      <c r="R24" s="24">
        <f t="shared" si="3"/>
        <v>4572000</v>
      </c>
      <c r="S24" s="24">
        <f t="shared" si="3"/>
        <v>5352000</v>
      </c>
      <c r="T24" s="24">
        <f t="shared" si="3"/>
        <v>9132000</v>
      </c>
      <c r="U24" s="24">
        <f t="shared" si="3"/>
        <v>12012000</v>
      </c>
      <c r="V24" s="24">
        <f t="shared" si="3"/>
        <v>10812000</v>
      </c>
      <c r="W24" s="24">
        <f t="shared" si="3"/>
        <v>10812000</v>
      </c>
      <c r="X24" s="24">
        <f t="shared" si="3"/>
        <v>10812000</v>
      </c>
    </row>
    <row r="25" spans="3:24" s="27" customFormat="1" ht="19.95" customHeight="1" x14ac:dyDescent="0.3">
      <c r="C25" s="25" t="s">
        <v>77</v>
      </c>
      <c r="D25" s="21"/>
      <c r="E25" s="26">
        <f t="shared" ref="E25:N25" si="4">(E9-E14)/(1+0.05)^E26</f>
        <v>416666666.66666663</v>
      </c>
      <c r="F25" s="26">
        <f t="shared" si="4"/>
        <v>-3174603.1746031744</v>
      </c>
      <c r="G25" s="26">
        <f t="shared" si="4"/>
        <v>-165010258.07148254</v>
      </c>
      <c r="H25" s="26">
        <f t="shared" si="4"/>
        <v>-137950750.97310278</v>
      </c>
      <c r="I25" s="26">
        <f t="shared" si="4"/>
        <v>-110743588.36865199</v>
      </c>
      <c r="J25" s="26">
        <f t="shared" si="4"/>
        <v>-86560986.009848803</v>
      </c>
      <c r="K25" s="26">
        <f t="shared" si="4"/>
        <v>-66562413.379987173</v>
      </c>
      <c r="L25" s="26">
        <f t="shared" si="4"/>
        <v>-48949022.661914654</v>
      </c>
      <c r="M25" s="26">
        <f t="shared" si="4"/>
        <v>-32862162.548783306</v>
      </c>
      <c r="N25" s="26">
        <f t="shared" si="4"/>
        <v>-15126822.56724431</v>
      </c>
      <c r="O25" s="26">
        <f>(O9-O14-O24)/(1+0.05)^O26</f>
        <v>5297194.3591231229</v>
      </c>
      <c r="P25" s="26">
        <f t="shared" ref="P25:X25" si="5">(P9-P14-P24)/(1+0.05)^P26</f>
        <v>39868445.466676906</v>
      </c>
      <c r="Q25" s="26">
        <f t="shared" si="5"/>
        <v>30237862.771093413</v>
      </c>
      <c r="R25" s="26">
        <f t="shared" si="5"/>
        <v>25994837.404773366</v>
      </c>
      <c r="S25" s="26">
        <f t="shared" si="5"/>
        <v>19090606.589034423</v>
      </c>
      <c r="T25" s="26">
        <f t="shared" si="5"/>
        <v>15991757.009675799</v>
      </c>
      <c r="U25" s="26">
        <f t="shared" si="5"/>
        <v>12228523.560357109</v>
      </c>
      <c r="V25" s="26">
        <f t="shared" si="5"/>
        <v>10482755.080996865</v>
      </c>
      <c r="W25" s="26">
        <f t="shared" si="5"/>
        <v>9983576.2676160615</v>
      </c>
      <c r="X25" s="26">
        <f t="shared" si="5"/>
        <v>9508167.8739200588</v>
      </c>
    </row>
    <row r="26" spans="3:24" ht="19.95" customHeight="1" x14ac:dyDescent="0.3">
      <c r="C26" s="25"/>
      <c r="D26" s="19"/>
      <c r="E26" s="15">
        <v>1</v>
      </c>
      <c r="F26" s="15">
        <v>2</v>
      </c>
      <c r="G26" s="15">
        <v>3</v>
      </c>
      <c r="H26" s="15">
        <v>4</v>
      </c>
      <c r="I26" s="15">
        <v>5</v>
      </c>
      <c r="J26" s="15">
        <v>6</v>
      </c>
      <c r="K26" s="15">
        <v>7</v>
      </c>
      <c r="L26" s="15">
        <v>8</v>
      </c>
      <c r="M26" s="15">
        <v>9</v>
      </c>
      <c r="N26" s="15">
        <v>10</v>
      </c>
      <c r="O26" s="15">
        <v>11</v>
      </c>
      <c r="P26" s="15">
        <v>12</v>
      </c>
      <c r="Q26" s="15">
        <v>13</v>
      </c>
      <c r="R26" s="15">
        <v>14</v>
      </c>
      <c r="S26" s="15">
        <v>15</v>
      </c>
      <c r="T26" s="15">
        <v>16</v>
      </c>
      <c r="U26" s="15">
        <v>17</v>
      </c>
      <c r="V26" s="15">
        <v>18</v>
      </c>
      <c r="W26" s="15">
        <v>19</v>
      </c>
      <c r="X26" s="15">
        <v>20</v>
      </c>
    </row>
    <row r="27" spans="3:24" ht="19.95" customHeight="1" x14ac:dyDescent="0.3">
      <c r="C27" s="25" t="s">
        <v>37</v>
      </c>
      <c r="D27" s="28">
        <f>SUM(E25:X25)-(D4+D5+D8)</f>
        <v>-6481590214.7056847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3:24" ht="19.95" customHeight="1" x14ac:dyDescent="0.3"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</row>
    <row r="29" spans="3:24" ht="19.95" customHeight="1" x14ac:dyDescent="0.3">
      <c r="C29" s="22" t="s">
        <v>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7E828-E023-48DA-90C8-55040811EB12}">
  <dimension ref="A1:X29"/>
  <sheetViews>
    <sheetView topLeftCell="A15" workbookViewId="0">
      <selection activeCell="A32" sqref="A32"/>
    </sheetView>
  </sheetViews>
  <sheetFormatPr defaultRowHeight="19.95" customHeight="1" x14ac:dyDescent="0.3"/>
  <cols>
    <col min="1" max="1" width="8.88671875" style="52"/>
    <col min="2" max="2" width="29.33203125" style="52" bestFit="1" customWidth="1"/>
    <col min="3" max="4" width="18.109375" style="52" bestFit="1" customWidth="1"/>
    <col min="5" max="9" width="16.5546875" style="52" bestFit="1" customWidth="1"/>
    <col min="10" max="23" width="18.21875" style="52" bestFit="1" customWidth="1"/>
    <col min="24" max="24" width="22.5546875" style="52" customWidth="1"/>
    <col min="25" max="16384" width="8.88671875" style="52"/>
  </cols>
  <sheetData>
    <row r="1" spans="1:24" ht="19.95" customHeight="1" x14ac:dyDescent="0.3">
      <c r="A1" s="52" t="s">
        <v>75</v>
      </c>
    </row>
    <row r="2" spans="1:24" ht="19.95" customHeight="1" x14ac:dyDescent="0.3">
      <c r="C2" s="53"/>
      <c r="D2" s="54" t="s">
        <v>38</v>
      </c>
      <c r="E2" s="54" t="s">
        <v>39</v>
      </c>
      <c r="F2" s="54" t="s">
        <v>40</v>
      </c>
      <c r="G2" s="54" t="s">
        <v>41</v>
      </c>
      <c r="H2" s="54" t="s">
        <v>42</v>
      </c>
      <c r="I2" s="54" t="s">
        <v>43</v>
      </c>
      <c r="J2" s="54" t="s">
        <v>44</v>
      </c>
      <c r="K2" s="54" t="s">
        <v>45</v>
      </c>
      <c r="L2" s="54" t="s">
        <v>46</v>
      </c>
      <c r="M2" s="54" t="s">
        <v>47</v>
      </c>
      <c r="N2" s="54" t="s">
        <v>48</v>
      </c>
      <c r="O2" s="49" t="s">
        <v>65</v>
      </c>
      <c r="P2" s="49" t="s">
        <v>66</v>
      </c>
      <c r="Q2" s="49" t="s">
        <v>67</v>
      </c>
      <c r="R2" s="49" t="s">
        <v>68</v>
      </c>
      <c r="S2" s="49" t="s">
        <v>69</v>
      </c>
      <c r="T2" s="49" t="s">
        <v>70</v>
      </c>
      <c r="U2" s="49" t="s">
        <v>71</v>
      </c>
      <c r="V2" s="49" t="s">
        <v>72</v>
      </c>
      <c r="W2" s="49" t="s">
        <v>73</v>
      </c>
      <c r="X2" s="49" t="s">
        <v>74</v>
      </c>
    </row>
    <row r="3" spans="1:24" ht="19.95" customHeight="1" x14ac:dyDescent="0.3">
      <c r="C3" s="49" t="s">
        <v>59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</row>
    <row r="4" spans="1:24" ht="19.95" customHeight="1" x14ac:dyDescent="0.3">
      <c r="C4" s="49" t="s">
        <v>13</v>
      </c>
      <c r="D4" s="55">
        <v>20000000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3"/>
      <c r="P4" s="53"/>
      <c r="Q4" s="53"/>
      <c r="R4" s="53"/>
      <c r="S4" s="53"/>
      <c r="T4" s="53"/>
      <c r="U4" s="53"/>
      <c r="V4" s="53"/>
      <c r="W4" s="53"/>
      <c r="X4" s="53"/>
    </row>
    <row r="5" spans="1:24" ht="19.95" customHeight="1" x14ac:dyDescent="0.3">
      <c r="C5" s="49" t="s">
        <v>14</v>
      </c>
      <c r="D5" s="55">
        <v>1800000000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3"/>
      <c r="P5" s="53"/>
      <c r="Q5" s="53"/>
      <c r="R5" s="53"/>
      <c r="S5" s="53"/>
      <c r="T5" s="53"/>
      <c r="U5" s="53"/>
      <c r="V5" s="53"/>
      <c r="W5" s="53"/>
      <c r="X5" s="53"/>
    </row>
    <row r="6" spans="1:24" ht="19.95" customHeight="1" x14ac:dyDescent="0.3">
      <c r="C6" s="49" t="s">
        <v>60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3"/>
      <c r="P6" s="53"/>
      <c r="Q6" s="53"/>
      <c r="R6" s="53"/>
      <c r="S6" s="53"/>
      <c r="T6" s="53"/>
      <c r="U6" s="53"/>
      <c r="V6" s="53"/>
      <c r="W6" s="53"/>
      <c r="X6" s="53"/>
    </row>
    <row r="7" spans="1:24" ht="19.95" customHeight="1" x14ac:dyDescent="0.3">
      <c r="C7" s="49" t="s">
        <v>15</v>
      </c>
      <c r="D7" s="55"/>
      <c r="E7" s="55"/>
      <c r="F7" s="55">
        <v>49000000</v>
      </c>
      <c r="G7" s="55"/>
      <c r="H7" s="55"/>
      <c r="I7" s="55"/>
      <c r="J7" s="55"/>
      <c r="K7" s="55"/>
      <c r="L7" s="55"/>
      <c r="M7" s="55"/>
      <c r="N7" s="55"/>
      <c r="O7" s="53"/>
      <c r="P7" s="53"/>
      <c r="Q7" s="53"/>
      <c r="R7" s="53"/>
      <c r="S7" s="53"/>
      <c r="T7" s="53"/>
      <c r="U7" s="53"/>
      <c r="V7" s="53"/>
      <c r="W7" s="53"/>
      <c r="X7" s="53"/>
    </row>
    <row r="8" spans="1:24" s="67" customFormat="1" ht="19.95" customHeight="1" x14ac:dyDescent="0.3">
      <c r="C8" s="66" t="s">
        <v>16</v>
      </c>
      <c r="D8" s="68">
        <v>150000000</v>
      </c>
      <c r="E8" s="68"/>
      <c r="F8" s="68">
        <v>95000000</v>
      </c>
      <c r="G8" s="68">
        <v>68000000</v>
      </c>
      <c r="H8" s="68">
        <v>68000000</v>
      </c>
      <c r="I8" s="68">
        <v>68000000</v>
      </c>
      <c r="J8" s="68">
        <v>68000000</v>
      </c>
      <c r="K8" s="68">
        <v>68000000</v>
      </c>
      <c r="L8" s="68">
        <v>68000000</v>
      </c>
      <c r="M8" s="68">
        <v>68000000</v>
      </c>
      <c r="N8" s="68">
        <v>68000000</v>
      </c>
      <c r="O8" s="68">
        <v>68000000</v>
      </c>
      <c r="P8" s="64"/>
      <c r="Q8" s="64"/>
      <c r="R8" s="64"/>
      <c r="S8" s="64"/>
      <c r="T8" s="64"/>
      <c r="U8" s="64"/>
      <c r="V8" s="64"/>
      <c r="W8" s="64"/>
      <c r="X8" s="64"/>
    </row>
    <row r="9" spans="1:24" ht="19.95" customHeight="1" x14ac:dyDescent="0.3">
      <c r="B9" s="50"/>
      <c r="C9" s="3" t="s">
        <v>78</v>
      </c>
      <c r="D9" s="56"/>
      <c r="E9" s="56">
        <f>SUM(E10:E13)</f>
        <v>700000000</v>
      </c>
      <c r="F9" s="56">
        <f t="shared" ref="F9:X9" si="0">SUM(F10:F13)</f>
        <v>403000000</v>
      </c>
      <c r="G9" s="56">
        <f t="shared" si="0"/>
        <v>383000000</v>
      </c>
      <c r="H9" s="56">
        <f t="shared" si="0"/>
        <v>580000000</v>
      </c>
      <c r="I9" s="56">
        <f t="shared" si="0"/>
        <v>780000000</v>
      </c>
      <c r="J9" s="56">
        <f t="shared" si="0"/>
        <v>979000000</v>
      </c>
      <c r="K9" s="56">
        <f t="shared" si="0"/>
        <v>1175000000</v>
      </c>
      <c r="L9" s="56">
        <f t="shared" si="0"/>
        <v>1370000000</v>
      </c>
      <c r="M9" s="56">
        <f t="shared" si="0"/>
        <v>1565000000</v>
      </c>
      <c r="N9" s="56">
        <f t="shared" si="0"/>
        <v>1765000000</v>
      </c>
      <c r="O9" s="56">
        <f t="shared" si="0"/>
        <v>1930000000</v>
      </c>
      <c r="P9" s="56">
        <f t="shared" si="0"/>
        <v>2110000000</v>
      </c>
      <c r="Q9" s="56">
        <f t="shared" si="0"/>
        <v>2095000000</v>
      </c>
      <c r="R9" s="56">
        <f t="shared" si="0"/>
        <v>2095000000</v>
      </c>
      <c r="S9" s="56">
        <f t="shared" si="0"/>
        <v>2084000000</v>
      </c>
      <c r="T9" s="56">
        <f t="shared" si="0"/>
        <v>2083000000</v>
      </c>
      <c r="U9" s="56">
        <f t="shared" si="0"/>
        <v>2079000000</v>
      </c>
      <c r="V9" s="56">
        <f t="shared" si="0"/>
        <v>2075000000</v>
      </c>
      <c r="W9" s="56">
        <f t="shared" si="0"/>
        <v>2075000000</v>
      </c>
      <c r="X9" s="56">
        <f t="shared" si="0"/>
        <v>2075000000</v>
      </c>
    </row>
    <row r="10" spans="1:24" ht="19.95" customHeight="1" x14ac:dyDescent="0.3">
      <c r="B10" s="50"/>
      <c r="C10" s="3" t="s">
        <v>49</v>
      </c>
      <c r="D10" s="55"/>
      <c r="E10" s="55">
        <v>70000000</v>
      </c>
      <c r="F10" s="55">
        <v>108000000</v>
      </c>
      <c r="G10" s="55">
        <v>93000000</v>
      </c>
      <c r="H10" s="55">
        <v>84000000</v>
      </c>
      <c r="I10" s="55">
        <v>80000000</v>
      </c>
      <c r="J10" s="55">
        <v>70000000</v>
      </c>
      <c r="K10" s="55">
        <v>60000000</v>
      </c>
      <c r="L10" s="55">
        <v>50000000</v>
      </c>
      <c r="M10" s="55">
        <v>35000000</v>
      </c>
      <c r="N10" s="55">
        <v>30000000</v>
      </c>
      <c r="O10" s="55">
        <v>20000000</v>
      </c>
      <c r="P10" s="55">
        <v>10000000</v>
      </c>
      <c r="Q10" s="55">
        <v>10000000</v>
      </c>
      <c r="R10" s="55">
        <v>10000000</v>
      </c>
      <c r="S10" s="55">
        <v>10000000</v>
      </c>
      <c r="T10" s="55">
        <v>10000000</v>
      </c>
      <c r="U10" s="55">
        <v>10000000</v>
      </c>
      <c r="V10" s="55">
        <v>10000000</v>
      </c>
      <c r="W10" s="55">
        <v>10000000</v>
      </c>
      <c r="X10" s="55">
        <v>10000000</v>
      </c>
    </row>
    <row r="11" spans="1:24" ht="19.95" customHeight="1" x14ac:dyDescent="0.3">
      <c r="B11" s="50"/>
      <c r="C11" s="3" t="s">
        <v>58</v>
      </c>
      <c r="D11" s="55"/>
      <c r="E11" s="53"/>
      <c r="F11" s="53"/>
      <c r="G11" s="55">
        <v>205000000</v>
      </c>
      <c r="H11" s="55">
        <v>415000000</v>
      </c>
      <c r="I11" s="55">
        <v>620000000</v>
      </c>
      <c r="J11" s="55">
        <v>829000000</v>
      </c>
      <c r="K11" s="55">
        <v>1035000000</v>
      </c>
      <c r="L11" s="55">
        <v>1240000000</v>
      </c>
      <c r="M11" s="55">
        <v>1450000000</v>
      </c>
      <c r="N11" s="55">
        <v>1655000000</v>
      </c>
      <c r="O11" s="55">
        <v>1860000000</v>
      </c>
      <c r="P11" s="55">
        <v>2050000000</v>
      </c>
      <c r="Q11" s="55">
        <v>2055000000</v>
      </c>
      <c r="R11" s="55">
        <v>2055000000</v>
      </c>
      <c r="S11" s="55">
        <v>2057000000</v>
      </c>
      <c r="T11" s="55">
        <v>2058000000</v>
      </c>
      <c r="U11" s="55">
        <v>2059000000</v>
      </c>
      <c r="V11" s="55">
        <v>2060000000</v>
      </c>
      <c r="W11" s="55">
        <v>2060000000</v>
      </c>
      <c r="X11" s="55">
        <v>2060000000</v>
      </c>
    </row>
    <row r="12" spans="1:24" ht="19.95" customHeight="1" x14ac:dyDescent="0.3">
      <c r="B12" s="50"/>
      <c r="C12" s="3" t="s">
        <v>55</v>
      </c>
      <c r="D12" s="55"/>
      <c r="E12" s="55">
        <v>600000000</v>
      </c>
      <c r="F12" s="55">
        <v>280000000</v>
      </c>
      <c r="G12" s="55">
        <v>80000000</v>
      </c>
      <c r="H12" s="55">
        <v>80000000</v>
      </c>
      <c r="I12" s="55">
        <v>80000000</v>
      </c>
      <c r="J12" s="55">
        <v>80000000</v>
      </c>
      <c r="K12" s="55">
        <v>80000000</v>
      </c>
      <c r="L12" s="55">
        <v>80000000</v>
      </c>
      <c r="M12" s="55">
        <v>80000000</v>
      </c>
      <c r="N12" s="55">
        <v>80000000</v>
      </c>
      <c r="O12" s="55">
        <v>50000000</v>
      </c>
      <c r="P12" s="55">
        <v>50000000</v>
      </c>
      <c r="Q12" s="55">
        <v>30000000</v>
      </c>
      <c r="R12" s="55">
        <v>30000000</v>
      </c>
      <c r="S12" s="55">
        <v>17000000</v>
      </c>
      <c r="T12" s="55">
        <v>15000000</v>
      </c>
      <c r="U12" s="55">
        <v>10000000</v>
      </c>
      <c r="V12" s="55">
        <v>5000000</v>
      </c>
      <c r="W12" s="55">
        <v>5000000</v>
      </c>
      <c r="X12" s="55">
        <v>5000000</v>
      </c>
    </row>
    <row r="13" spans="1:24" ht="19.95" customHeight="1" x14ac:dyDescent="0.3">
      <c r="B13" s="50"/>
      <c r="C13" s="3" t="s">
        <v>56</v>
      </c>
      <c r="D13" s="55"/>
      <c r="E13" s="55">
        <v>30000000</v>
      </c>
      <c r="F13" s="55">
        <v>15000000</v>
      </c>
      <c r="G13" s="55">
        <v>5000000</v>
      </c>
      <c r="H13" s="55">
        <v>1000000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  <c r="N13" s="55">
        <v>0</v>
      </c>
      <c r="O13" s="53"/>
      <c r="P13" s="53"/>
      <c r="Q13" s="53"/>
      <c r="R13" s="53"/>
      <c r="S13" s="53"/>
      <c r="T13" s="53"/>
      <c r="U13" s="53"/>
      <c r="V13" s="53"/>
      <c r="W13" s="53"/>
      <c r="X13" s="53"/>
    </row>
    <row r="14" spans="1:24" ht="19.95" customHeight="1" x14ac:dyDescent="0.3">
      <c r="B14" s="50"/>
      <c r="C14" s="3" t="s">
        <v>79</v>
      </c>
      <c r="D14" s="56"/>
      <c r="E14" s="56">
        <f>SUM(E15:E22)</f>
        <v>168360000</v>
      </c>
      <c r="F14" s="56">
        <f>SUM(F15:F22)+F7+F8</f>
        <v>312360000</v>
      </c>
      <c r="G14" s="56">
        <f t="shared" ref="G14:X14" si="1">SUM(G15:G22)+G7+G8</f>
        <v>414020000</v>
      </c>
      <c r="H14" s="56">
        <f t="shared" si="1"/>
        <v>587680000</v>
      </c>
      <c r="I14" s="56">
        <f t="shared" si="1"/>
        <v>761340000</v>
      </c>
      <c r="J14" s="56">
        <f t="shared" si="1"/>
        <v>935000000</v>
      </c>
      <c r="K14" s="56">
        <f t="shared" si="1"/>
        <v>1108660000</v>
      </c>
      <c r="L14" s="56">
        <f t="shared" si="1"/>
        <v>1282320000</v>
      </c>
      <c r="M14" s="56">
        <f t="shared" si="1"/>
        <v>1455980000</v>
      </c>
      <c r="N14" s="56">
        <f t="shared" si="1"/>
        <v>1629640000</v>
      </c>
      <c r="O14" s="56">
        <f t="shared" si="1"/>
        <v>1803300000</v>
      </c>
      <c r="P14" s="56">
        <f t="shared" si="1"/>
        <v>1908960000</v>
      </c>
      <c r="Q14" s="56">
        <f t="shared" si="1"/>
        <v>1908960000</v>
      </c>
      <c r="R14" s="56">
        <f t="shared" si="1"/>
        <v>1908960000</v>
      </c>
      <c r="S14" s="56">
        <f t="shared" si="1"/>
        <v>1908960000</v>
      </c>
      <c r="T14" s="56">
        <f t="shared" si="1"/>
        <v>1908960000</v>
      </c>
      <c r="U14" s="56">
        <f t="shared" si="1"/>
        <v>1908960000</v>
      </c>
      <c r="V14" s="56">
        <f t="shared" si="1"/>
        <v>1908960000</v>
      </c>
      <c r="W14" s="56">
        <f t="shared" si="1"/>
        <v>1908960000</v>
      </c>
      <c r="X14" s="56">
        <f t="shared" si="1"/>
        <v>1908960000</v>
      </c>
    </row>
    <row r="15" spans="1:24" ht="19.95" customHeight="1" x14ac:dyDescent="0.3">
      <c r="B15" s="50"/>
      <c r="C15" s="3" t="s">
        <v>50</v>
      </c>
      <c r="D15" s="55"/>
      <c r="E15" s="55">
        <v>3360000</v>
      </c>
      <c r="F15" s="55">
        <v>3360000</v>
      </c>
      <c r="G15" s="55">
        <v>3360000</v>
      </c>
      <c r="H15" s="55">
        <v>3360000</v>
      </c>
      <c r="I15" s="55">
        <v>3360000</v>
      </c>
      <c r="J15" s="55">
        <v>3360000</v>
      </c>
      <c r="K15" s="55">
        <v>3360000</v>
      </c>
      <c r="L15" s="55">
        <v>3360000</v>
      </c>
      <c r="M15" s="55">
        <v>3360000</v>
      </c>
      <c r="N15" s="55">
        <v>3360000</v>
      </c>
      <c r="O15" s="55">
        <v>3360000</v>
      </c>
      <c r="P15" s="55">
        <v>3360000</v>
      </c>
      <c r="Q15" s="55">
        <v>3360000</v>
      </c>
      <c r="R15" s="55">
        <v>3360000</v>
      </c>
      <c r="S15" s="55">
        <v>3360000</v>
      </c>
      <c r="T15" s="55">
        <v>3360000</v>
      </c>
      <c r="U15" s="55">
        <v>3360000</v>
      </c>
      <c r="V15" s="55">
        <v>3360000</v>
      </c>
      <c r="W15" s="55">
        <v>3360000</v>
      </c>
      <c r="X15" s="55">
        <v>3360000</v>
      </c>
    </row>
    <row r="16" spans="1:24" ht="19.95" customHeight="1" x14ac:dyDescent="0.3">
      <c r="B16" s="50"/>
      <c r="C16" s="3" t="s">
        <v>51</v>
      </c>
      <c r="D16" s="55"/>
      <c r="E16" s="55">
        <v>0</v>
      </c>
      <c r="F16" s="55">
        <v>0</v>
      </c>
      <c r="G16" s="55">
        <v>23160000</v>
      </c>
      <c r="H16" s="55">
        <v>46320000</v>
      </c>
      <c r="I16" s="55">
        <v>69480000</v>
      </c>
      <c r="J16" s="55">
        <v>92640000</v>
      </c>
      <c r="K16" s="55">
        <v>115800000</v>
      </c>
      <c r="L16" s="55">
        <v>138960000</v>
      </c>
      <c r="M16" s="55">
        <v>162120000</v>
      </c>
      <c r="N16" s="55">
        <v>185280000</v>
      </c>
      <c r="O16" s="55">
        <v>208440000</v>
      </c>
      <c r="P16" s="55">
        <v>231600000</v>
      </c>
      <c r="Q16" s="55">
        <v>231600000</v>
      </c>
      <c r="R16" s="55">
        <v>231600000</v>
      </c>
      <c r="S16" s="55">
        <v>231600000</v>
      </c>
      <c r="T16" s="55">
        <v>231600000</v>
      </c>
      <c r="U16" s="55">
        <v>231600000</v>
      </c>
      <c r="V16" s="55">
        <v>231600000</v>
      </c>
      <c r="W16" s="55">
        <v>231600000</v>
      </c>
      <c r="X16" s="55">
        <v>231600000</v>
      </c>
    </row>
    <row r="17" spans="2:24" ht="19.95" customHeight="1" x14ac:dyDescent="0.3">
      <c r="B17" s="50"/>
      <c r="C17" s="3" t="s">
        <v>61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2:24" ht="19.95" customHeight="1" x14ac:dyDescent="0.3">
      <c r="B18" s="50"/>
      <c r="C18" s="3" t="s">
        <v>57</v>
      </c>
      <c r="D18" s="55"/>
      <c r="E18" s="55">
        <v>90000000</v>
      </c>
      <c r="F18" s="55">
        <v>90000000</v>
      </c>
      <c r="G18" s="55">
        <v>94000000</v>
      </c>
      <c r="H18" s="55">
        <v>94000000</v>
      </c>
      <c r="I18" s="55">
        <v>94000000</v>
      </c>
      <c r="J18" s="55">
        <v>94000000</v>
      </c>
      <c r="K18" s="55">
        <v>94000000</v>
      </c>
      <c r="L18" s="55">
        <v>94000000</v>
      </c>
      <c r="M18" s="55">
        <v>94000000</v>
      </c>
      <c r="N18" s="55">
        <v>94000000</v>
      </c>
      <c r="O18" s="55">
        <v>94000000</v>
      </c>
      <c r="P18" s="55">
        <v>94000000</v>
      </c>
      <c r="Q18" s="55">
        <v>94000000</v>
      </c>
      <c r="R18" s="55">
        <v>94000000</v>
      </c>
      <c r="S18" s="55">
        <v>94000000</v>
      </c>
      <c r="T18" s="55">
        <v>94000000</v>
      </c>
      <c r="U18" s="55">
        <v>94000000</v>
      </c>
      <c r="V18" s="55">
        <v>94000000</v>
      </c>
      <c r="W18" s="55">
        <v>94000000</v>
      </c>
      <c r="X18" s="55">
        <v>94000000</v>
      </c>
    </row>
    <row r="19" spans="2:24" ht="19.95" customHeight="1" x14ac:dyDescent="0.3">
      <c r="B19" s="50"/>
      <c r="C19" s="3" t="s">
        <v>36</v>
      </c>
      <c r="D19" s="55"/>
      <c r="E19" s="55">
        <v>5000000</v>
      </c>
      <c r="F19" s="55">
        <v>5000000</v>
      </c>
      <c r="G19" s="55">
        <v>5000000</v>
      </c>
      <c r="H19" s="55">
        <v>5000000</v>
      </c>
      <c r="I19" s="55">
        <v>5000000</v>
      </c>
      <c r="J19" s="55">
        <v>5000000</v>
      </c>
      <c r="K19" s="55">
        <v>5000000</v>
      </c>
      <c r="L19" s="55">
        <v>5000000</v>
      </c>
      <c r="M19" s="55">
        <v>5000000</v>
      </c>
      <c r="N19" s="55">
        <v>5000000</v>
      </c>
      <c r="O19" s="55">
        <v>5000000</v>
      </c>
      <c r="P19" s="55">
        <v>5000000</v>
      </c>
      <c r="Q19" s="55">
        <v>5000000</v>
      </c>
      <c r="R19" s="55">
        <v>5000000</v>
      </c>
      <c r="S19" s="55">
        <v>5000000</v>
      </c>
      <c r="T19" s="55">
        <v>5000000</v>
      </c>
      <c r="U19" s="55">
        <v>5000000</v>
      </c>
      <c r="V19" s="55">
        <v>5000000</v>
      </c>
      <c r="W19" s="55">
        <v>5000000</v>
      </c>
      <c r="X19" s="55">
        <v>5000000</v>
      </c>
    </row>
    <row r="20" spans="2:24" ht="19.95" customHeight="1" x14ac:dyDescent="0.3">
      <c r="C20" s="3" t="s">
        <v>52</v>
      </c>
      <c r="D20" s="55"/>
      <c r="E20" s="55">
        <v>70000000</v>
      </c>
      <c r="F20" s="55">
        <v>70000000</v>
      </c>
      <c r="G20" s="55">
        <v>171500000</v>
      </c>
      <c r="H20" s="55">
        <v>273000000</v>
      </c>
      <c r="I20" s="55">
        <v>374500000</v>
      </c>
      <c r="J20" s="55">
        <v>476000000</v>
      </c>
      <c r="K20" s="55">
        <v>577500000</v>
      </c>
      <c r="L20" s="55">
        <v>679000000</v>
      </c>
      <c r="M20" s="55">
        <v>780500000</v>
      </c>
      <c r="N20" s="55">
        <v>882000000</v>
      </c>
      <c r="O20" s="55">
        <v>983500000</v>
      </c>
      <c r="P20" s="55">
        <v>1085000000</v>
      </c>
      <c r="Q20" s="55">
        <v>1085000000</v>
      </c>
      <c r="R20" s="55">
        <v>1085000000</v>
      </c>
      <c r="S20" s="55">
        <v>1085000000</v>
      </c>
      <c r="T20" s="55">
        <v>1085000000</v>
      </c>
      <c r="U20" s="55">
        <v>1085000000</v>
      </c>
      <c r="V20" s="55">
        <v>1085000000</v>
      </c>
      <c r="W20" s="55">
        <v>1085000000</v>
      </c>
      <c r="X20" s="55">
        <v>1085000000</v>
      </c>
    </row>
    <row r="21" spans="2:24" ht="19.95" customHeight="1" x14ac:dyDescent="0.3">
      <c r="B21" s="50"/>
      <c r="C21" s="3" t="s">
        <v>54</v>
      </c>
      <c r="D21" s="55"/>
      <c r="E21" s="55"/>
      <c r="F21" s="55"/>
      <c r="G21" s="55">
        <v>15000000</v>
      </c>
      <c r="H21" s="55">
        <v>30000000</v>
      </c>
      <c r="I21" s="55">
        <v>45000000</v>
      </c>
      <c r="J21" s="55">
        <v>60000000</v>
      </c>
      <c r="K21" s="55">
        <v>75000000</v>
      </c>
      <c r="L21" s="55">
        <v>90000000</v>
      </c>
      <c r="M21" s="55">
        <v>105000000</v>
      </c>
      <c r="N21" s="55">
        <v>120000000</v>
      </c>
      <c r="O21" s="55">
        <v>135000000</v>
      </c>
      <c r="P21" s="55">
        <v>150000000</v>
      </c>
      <c r="Q21" s="55">
        <v>150000000</v>
      </c>
      <c r="R21" s="55">
        <v>150000000</v>
      </c>
      <c r="S21" s="55">
        <v>150000000</v>
      </c>
      <c r="T21" s="55">
        <v>150000000</v>
      </c>
      <c r="U21" s="55">
        <v>150000000</v>
      </c>
      <c r="V21" s="55">
        <v>150000000</v>
      </c>
      <c r="W21" s="55">
        <v>150000000</v>
      </c>
      <c r="X21" s="55">
        <v>150000000</v>
      </c>
    </row>
    <row r="22" spans="2:24" ht="19.95" customHeight="1" x14ac:dyDescent="0.3">
      <c r="B22" s="80"/>
      <c r="C22" s="3" t="s">
        <v>53</v>
      </c>
      <c r="D22" s="55"/>
      <c r="E22" s="55"/>
      <c r="F22" s="55"/>
      <c r="G22" s="55">
        <v>34000000</v>
      </c>
      <c r="H22" s="55">
        <v>68000000</v>
      </c>
      <c r="I22" s="55">
        <v>102000000</v>
      </c>
      <c r="J22" s="55">
        <v>136000000</v>
      </c>
      <c r="K22" s="55">
        <v>170000000</v>
      </c>
      <c r="L22" s="55">
        <v>204000000</v>
      </c>
      <c r="M22" s="55">
        <v>238000000</v>
      </c>
      <c r="N22" s="55">
        <v>272000000</v>
      </c>
      <c r="O22" s="55">
        <v>306000000</v>
      </c>
      <c r="P22" s="55">
        <v>340000000</v>
      </c>
      <c r="Q22" s="55">
        <v>340000000</v>
      </c>
      <c r="R22" s="55">
        <v>340000000</v>
      </c>
      <c r="S22" s="55">
        <v>340000000</v>
      </c>
      <c r="T22" s="55">
        <v>340000000</v>
      </c>
      <c r="U22" s="55">
        <v>340000000</v>
      </c>
      <c r="V22" s="55">
        <v>340000000</v>
      </c>
      <c r="W22" s="55">
        <v>340000000</v>
      </c>
      <c r="X22" s="55">
        <v>340000000</v>
      </c>
    </row>
    <row r="23" spans="2:24" ht="19.95" customHeight="1" x14ac:dyDescent="0.3">
      <c r="B23" s="57"/>
      <c r="C23" s="58" t="s">
        <v>62</v>
      </c>
      <c r="D23" s="59"/>
      <c r="E23" s="59">
        <f>($D$4+$D$5)/10+($D$8+$D$6)/5</f>
        <v>212000000</v>
      </c>
      <c r="F23" s="59">
        <f>($D$4+$D$5)/10+($D$8+$D$6)/5</f>
        <v>212000000</v>
      </c>
      <c r="G23" s="59">
        <f>($D$4+$D$5+$F$7)/10+($D$8+$F$8+$D$6+$F$6)/5</f>
        <v>235900000</v>
      </c>
      <c r="H23" s="59">
        <f>($D$4+$D$5+$F$7)/10+($D$8+$F$8+$D$6+$F$6+$G$6+$G$8)/5</f>
        <v>249500000</v>
      </c>
      <c r="I23" s="59">
        <f>($D$4+$D$5+$F$7)/10+($D$8+$F$8+$D$6+$F$6+$G$6+$H$6+$G$8+$H$8)/5</f>
        <v>263100000</v>
      </c>
      <c r="J23" s="59">
        <f>($D$4+$D$5+$F$7)/10+($F$8+$F$6+$G$6+$H$6+$I$6+$G$8+$H$8+$I$8)/5</f>
        <v>246700000</v>
      </c>
      <c r="K23" s="59">
        <f>($D$4+$D$5+$F$7)/10+($F$8+$F$6+$G$6+$H$6+$I$6+$J$6+$G$8+$H$8+$I$8+$J$8)/5</f>
        <v>260300000</v>
      </c>
      <c r="L23" s="59">
        <f>($D$4+$D$5+$F$7)/10+($G$6+$H$6+$I$6+$J$6+$K$6+$G$8+$H$8+$I$8+$J$8+$K$8)/5</f>
        <v>254900000</v>
      </c>
      <c r="M23" s="59">
        <f>($D$4+$D$5+$F$7)/10+($L$6+$H$6+$I$6+$J$6+$K$6+$L$8+$H$8+$I$8+$J$8+$K$8)/5</f>
        <v>254900000</v>
      </c>
      <c r="N23" s="59">
        <f>($D$4+$D$5+$F$7)/10+($M$6+$L$6+$I$6+$J$6+$K$6+$M$8+$L$8+$I$8+$J$8+$K$8)/5</f>
        <v>254900000</v>
      </c>
      <c r="O23" s="59">
        <f>($F$7)/10+($M$6+$L$6+$N$6+$J$6+$K$6+$M$8+$L$8+$N$8+$J$8+$K$8)/5</f>
        <v>72900000</v>
      </c>
      <c r="P23" s="59">
        <f>($F$7)/10+($M$6+$L$6+$N$6+$O$6+$K$6+$M$8+$L$8+$N$8+$O$8+$K$8)/5</f>
        <v>72900000</v>
      </c>
      <c r="Q23" s="59">
        <f>($F$7+$P7)/10+($M$6+$L$6+$N$6+$O$6+$K$6+$M$8+$L$8+$N$8+$O$8)/5</f>
        <v>59300000</v>
      </c>
      <c r="R23" s="59">
        <f>($M$6+$N$6+$O$6+$L$6+$K$6+$M$8+$N$8+$O$8)/5+($P$7)/10</f>
        <v>40800000</v>
      </c>
      <c r="S23" s="59">
        <f>($M$6+$N$6+$O$6+$L$6+$K$6+$N$8+$O$8)/5+($P$7)/10</f>
        <v>27200000</v>
      </c>
      <c r="T23" s="59">
        <f>($M$6+$N$6+$O$6+$L$6+$K$6+$O$8)/5+($P$7)/10</f>
        <v>13600000</v>
      </c>
      <c r="U23" s="59">
        <f t="shared" ref="U23:X23" si="2">($M$6+$N$6+$O$6+$L$6+$K$6)/5+($P$7)/10</f>
        <v>0</v>
      </c>
      <c r="V23" s="59">
        <f t="shared" si="2"/>
        <v>0</v>
      </c>
      <c r="W23" s="59">
        <f t="shared" si="2"/>
        <v>0</v>
      </c>
      <c r="X23" s="59">
        <f t="shared" si="2"/>
        <v>0</v>
      </c>
    </row>
    <row r="24" spans="2:24" ht="19.95" customHeight="1" x14ac:dyDescent="0.3">
      <c r="C24" s="58" t="s">
        <v>63</v>
      </c>
      <c r="D24" s="59"/>
      <c r="E24" s="59">
        <f t="shared" ref="E24:X24" si="3">(E9-E14-E23)*30%</f>
        <v>95892000</v>
      </c>
      <c r="F24" s="59">
        <f t="shared" si="3"/>
        <v>-36408000</v>
      </c>
      <c r="G24" s="59">
        <f t="shared" si="3"/>
        <v>-80076000</v>
      </c>
      <c r="H24" s="59">
        <f t="shared" si="3"/>
        <v>-77154000</v>
      </c>
      <c r="I24" s="59">
        <f t="shared" si="3"/>
        <v>-73332000</v>
      </c>
      <c r="J24" s="59">
        <f t="shared" si="3"/>
        <v>-60810000</v>
      </c>
      <c r="K24" s="59">
        <f t="shared" si="3"/>
        <v>-58188000</v>
      </c>
      <c r="L24" s="59">
        <f t="shared" si="3"/>
        <v>-50166000</v>
      </c>
      <c r="M24" s="59">
        <f t="shared" si="3"/>
        <v>-43764000</v>
      </c>
      <c r="N24" s="59">
        <f t="shared" si="3"/>
        <v>-35862000</v>
      </c>
      <c r="O24" s="59">
        <f t="shared" si="3"/>
        <v>16140000</v>
      </c>
      <c r="P24" s="59">
        <f t="shared" si="3"/>
        <v>38442000</v>
      </c>
      <c r="Q24" s="59">
        <f t="shared" si="3"/>
        <v>38022000</v>
      </c>
      <c r="R24" s="59">
        <f t="shared" si="3"/>
        <v>43572000</v>
      </c>
      <c r="S24" s="59">
        <f t="shared" si="3"/>
        <v>44352000</v>
      </c>
      <c r="T24" s="59">
        <f t="shared" si="3"/>
        <v>48132000</v>
      </c>
      <c r="U24" s="59">
        <f t="shared" si="3"/>
        <v>51012000</v>
      </c>
      <c r="V24" s="59">
        <f t="shared" si="3"/>
        <v>49812000</v>
      </c>
      <c r="W24" s="59">
        <f t="shared" si="3"/>
        <v>49812000</v>
      </c>
      <c r="X24" s="59">
        <f t="shared" si="3"/>
        <v>49812000</v>
      </c>
    </row>
    <row r="25" spans="2:24" s="60" customFormat="1" ht="19.95" customHeight="1" x14ac:dyDescent="0.3">
      <c r="C25" s="51" t="s">
        <v>77</v>
      </c>
      <c r="D25" s="49"/>
      <c r="E25" s="61">
        <f>(E9-E14-E24)/(1+0.05)^E26</f>
        <v>414998095.23809522</v>
      </c>
      <c r="F25" s="61">
        <f t="shared" ref="F25:N25" si="4">(F9-F14)/(1+0.05)^F26</f>
        <v>82213151.927437633</v>
      </c>
      <c r="G25" s="61">
        <f t="shared" si="4"/>
        <v>-26796242.306446385</v>
      </c>
      <c r="H25" s="61">
        <f t="shared" si="4"/>
        <v>-6318355.0064016534</v>
      </c>
      <c r="I25" s="61">
        <f t="shared" si="4"/>
        <v>14620598.266301444</v>
      </c>
      <c r="J25" s="61">
        <f t="shared" si="4"/>
        <v>32833477.452011619</v>
      </c>
      <c r="K25" s="61">
        <f t="shared" si="4"/>
        <v>47146599.440832257</v>
      </c>
      <c r="L25" s="61">
        <f t="shared" si="4"/>
        <v>59345275.262675293</v>
      </c>
      <c r="M25" s="61">
        <f t="shared" si="4"/>
        <v>70275264.046064258</v>
      </c>
      <c r="N25" s="61">
        <f t="shared" si="4"/>
        <v>83099297.999277174</v>
      </c>
      <c r="O25" s="61">
        <f t="shared" ref="O25:X25" si="5">(O9-O14-O24)/(1+0.05)^O26</f>
        <v>64642142.201396517</v>
      </c>
      <c r="P25" s="61">
        <f t="shared" si="5"/>
        <v>90540650.520834818</v>
      </c>
      <c r="Q25" s="61">
        <f t="shared" si="5"/>
        <v>78497105.679815233</v>
      </c>
      <c r="R25" s="61">
        <f t="shared" si="5"/>
        <v>71956021.127365574</v>
      </c>
      <c r="S25" s="61">
        <f t="shared" si="5"/>
        <v>62863162.515312709</v>
      </c>
      <c r="T25" s="61">
        <f t="shared" si="5"/>
        <v>57679905.510893218</v>
      </c>
      <c r="U25" s="61">
        <f t="shared" si="5"/>
        <v>51931522.13294512</v>
      </c>
      <c r="V25" s="61">
        <f t="shared" si="5"/>
        <v>48295134.673937827</v>
      </c>
      <c r="W25" s="61">
        <f t="shared" si="5"/>
        <v>45995366.356131271</v>
      </c>
      <c r="X25" s="61">
        <f t="shared" si="5"/>
        <v>43805110.815363117</v>
      </c>
    </row>
    <row r="26" spans="2:24" ht="19.95" customHeight="1" x14ac:dyDescent="0.3">
      <c r="C26" s="51"/>
      <c r="D26" s="53"/>
      <c r="E26" s="62">
        <v>1</v>
      </c>
      <c r="F26" s="62">
        <v>2</v>
      </c>
      <c r="G26" s="62">
        <v>3</v>
      </c>
      <c r="H26" s="62">
        <v>4</v>
      </c>
      <c r="I26" s="62">
        <v>5</v>
      </c>
      <c r="J26" s="62">
        <v>6</v>
      </c>
      <c r="K26" s="62">
        <v>7</v>
      </c>
      <c r="L26" s="62">
        <v>8</v>
      </c>
      <c r="M26" s="62">
        <v>9</v>
      </c>
      <c r="N26" s="62">
        <v>10</v>
      </c>
      <c r="O26" s="62">
        <v>11</v>
      </c>
      <c r="P26" s="62">
        <v>12</v>
      </c>
      <c r="Q26" s="62">
        <v>13</v>
      </c>
      <c r="R26" s="62">
        <v>14</v>
      </c>
      <c r="S26" s="62">
        <v>15</v>
      </c>
      <c r="T26" s="62">
        <v>16</v>
      </c>
      <c r="U26" s="62">
        <v>17</v>
      </c>
      <c r="V26" s="62">
        <v>18</v>
      </c>
      <c r="W26" s="62">
        <v>19</v>
      </c>
      <c r="X26" s="62">
        <v>20</v>
      </c>
    </row>
    <row r="27" spans="2:24" ht="19.95" customHeight="1" x14ac:dyDescent="0.3">
      <c r="C27" s="51" t="s">
        <v>37</v>
      </c>
      <c r="D27" s="63">
        <f>SUM(E25:X25)-(D4+D5+D8)</f>
        <v>-582376716.14615798</v>
      </c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</row>
    <row r="28" spans="2:24" ht="19.95" customHeight="1" x14ac:dyDescent="0.3">
      <c r="C28" s="53"/>
      <c r="D28" s="53">
        <f>SUM(E25:V25)/(D4+D5+D8)</f>
        <v>0.65879330288444038</v>
      </c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</row>
    <row r="29" spans="2:24" ht="19.95" customHeight="1" x14ac:dyDescent="0.3"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9AC26-A39F-4FCB-93E8-9F01B04E3077}">
  <dimension ref="B1:X29"/>
  <sheetViews>
    <sheetView topLeftCell="A13" workbookViewId="0">
      <selection activeCell="A31" sqref="A31"/>
    </sheetView>
  </sheetViews>
  <sheetFormatPr defaultRowHeight="14.4" x14ac:dyDescent="0.3"/>
  <cols>
    <col min="1" max="1" width="8.88671875" style="52"/>
    <col min="2" max="2" width="29.33203125" style="52" bestFit="1" customWidth="1"/>
    <col min="3" max="4" width="18.109375" style="52" bestFit="1" customWidth="1"/>
    <col min="5" max="9" width="16.5546875" style="52" bestFit="1" customWidth="1"/>
    <col min="10" max="23" width="18.21875" style="52" bestFit="1" customWidth="1"/>
    <col min="24" max="24" width="22.5546875" style="52" customWidth="1"/>
    <col min="25" max="16384" width="8.88671875" style="52"/>
  </cols>
  <sheetData>
    <row r="1" spans="2:24" ht="19.95" customHeight="1" x14ac:dyDescent="0.3"/>
    <row r="2" spans="2:24" ht="19.95" customHeight="1" x14ac:dyDescent="0.3">
      <c r="C2" s="53"/>
      <c r="D2" s="54" t="s">
        <v>38</v>
      </c>
      <c r="E2" s="54" t="s">
        <v>39</v>
      </c>
      <c r="F2" s="54" t="s">
        <v>40</v>
      </c>
      <c r="G2" s="54" t="s">
        <v>41</v>
      </c>
      <c r="H2" s="54" t="s">
        <v>42</v>
      </c>
      <c r="I2" s="54" t="s">
        <v>43</v>
      </c>
      <c r="J2" s="54" t="s">
        <v>44</v>
      </c>
      <c r="K2" s="54" t="s">
        <v>45</v>
      </c>
      <c r="L2" s="54" t="s">
        <v>46</v>
      </c>
      <c r="M2" s="54" t="s">
        <v>47</v>
      </c>
      <c r="N2" s="54" t="s">
        <v>48</v>
      </c>
      <c r="O2" s="49" t="s">
        <v>65</v>
      </c>
      <c r="P2" s="49" t="s">
        <v>66</v>
      </c>
      <c r="Q2" s="49" t="s">
        <v>67</v>
      </c>
      <c r="R2" s="49" t="s">
        <v>68</v>
      </c>
      <c r="S2" s="49" t="s">
        <v>69</v>
      </c>
      <c r="T2" s="49" t="s">
        <v>70</v>
      </c>
      <c r="U2" s="49" t="s">
        <v>71</v>
      </c>
      <c r="V2" s="49" t="s">
        <v>72</v>
      </c>
      <c r="W2" s="49" t="s">
        <v>73</v>
      </c>
      <c r="X2" s="49" t="s">
        <v>74</v>
      </c>
    </row>
    <row r="3" spans="2:24" ht="19.95" customHeight="1" x14ac:dyDescent="0.3">
      <c r="C3" s="49" t="s">
        <v>59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</row>
    <row r="4" spans="2:24" ht="19.95" customHeight="1" x14ac:dyDescent="0.3">
      <c r="C4" s="49" t="s">
        <v>13</v>
      </c>
      <c r="D4" s="55">
        <v>20000000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3"/>
      <c r="P4" s="53"/>
      <c r="Q4" s="53"/>
      <c r="R4" s="53"/>
      <c r="S4" s="53"/>
      <c r="T4" s="53"/>
      <c r="U4" s="53"/>
      <c r="V4" s="53"/>
      <c r="W4" s="53"/>
      <c r="X4" s="53"/>
    </row>
    <row r="5" spans="2:24" ht="19.95" customHeight="1" x14ac:dyDescent="0.3">
      <c r="C5" s="49" t="s">
        <v>14</v>
      </c>
      <c r="D5" s="55">
        <v>1800000000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3"/>
      <c r="P5" s="53"/>
      <c r="Q5" s="53"/>
      <c r="R5" s="53"/>
      <c r="S5" s="53"/>
      <c r="T5" s="53"/>
      <c r="U5" s="53"/>
      <c r="V5" s="53"/>
      <c r="W5" s="53"/>
      <c r="X5" s="53"/>
    </row>
    <row r="6" spans="2:24" ht="19.95" customHeight="1" x14ac:dyDescent="0.3">
      <c r="C6" s="49" t="s">
        <v>60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3"/>
      <c r="P6" s="53"/>
      <c r="Q6" s="53"/>
      <c r="R6" s="53"/>
      <c r="S6" s="53"/>
      <c r="T6" s="53"/>
      <c r="U6" s="53"/>
      <c r="V6" s="53"/>
      <c r="W6" s="53"/>
      <c r="X6" s="53"/>
    </row>
    <row r="7" spans="2:24" ht="19.95" customHeight="1" x14ac:dyDescent="0.3">
      <c r="C7" s="49" t="s">
        <v>15</v>
      </c>
      <c r="D7" s="55"/>
      <c r="E7" s="55"/>
      <c r="F7" s="55">
        <v>49000000</v>
      </c>
      <c r="G7" s="55"/>
      <c r="H7" s="55"/>
      <c r="I7" s="55"/>
      <c r="J7" s="55"/>
      <c r="K7" s="55"/>
      <c r="L7" s="55"/>
      <c r="M7" s="55"/>
      <c r="N7" s="55"/>
      <c r="O7" s="53"/>
      <c r="P7" s="53"/>
      <c r="Q7" s="53"/>
      <c r="R7" s="53"/>
      <c r="S7" s="53"/>
      <c r="T7" s="53"/>
      <c r="U7" s="53"/>
      <c r="V7" s="53"/>
      <c r="W7" s="53"/>
      <c r="X7" s="53"/>
    </row>
    <row r="8" spans="2:24" s="67" customFormat="1" ht="19.95" customHeight="1" x14ac:dyDescent="0.3">
      <c r="C8" s="66" t="s">
        <v>16</v>
      </c>
      <c r="D8" s="68">
        <v>150000000</v>
      </c>
      <c r="E8" s="68"/>
      <c r="F8" s="68">
        <v>95000000</v>
      </c>
      <c r="G8" s="68">
        <v>68000000</v>
      </c>
      <c r="H8" s="68">
        <v>68000000</v>
      </c>
      <c r="I8" s="68">
        <v>68000000</v>
      </c>
      <c r="J8" s="68">
        <v>68000000</v>
      </c>
      <c r="K8" s="68">
        <v>68000000</v>
      </c>
      <c r="L8" s="68">
        <v>68000000</v>
      </c>
      <c r="M8" s="68">
        <v>68000000</v>
      </c>
      <c r="N8" s="68">
        <v>68000000</v>
      </c>
      <c r="O8" s="68">
        <v>68000000</v>
      </c>
      <c r="P8" s="64"/>
      <c r="Q8" s="64"/>
      <c r="R8" s="64"/>
      <c r="S8" s="64"/>
      <c r="T8" s="64"/>
      <c r="U8" s="64"/>
      <c r="V8" s="64"/>
      <c r="W8" s="64"/>
      <c r="X8" s="64"/>
    </row>
    <row r="9" spans="2:24" ht="19.95" customHeight="1" x14ac:dyDescent="0.3">
      <c r="B9" s="50"/>
      <c r="C9" s="3" t="s">
        <v>78</v>
      </c>
      <c r="D9" s="56"/>
      <c r="E9" s="56">
        <f>SUM(E10:E13)</f>
        <v>700000000</v>
      </c>
      <c r="F9" s="56">
        <f t="shared" ref="F9:X9" si="0">SUM(F10:F13)</f>
        <v>403000000</v>
      </c>
      <c r="G9" s="56">
        <f t="shared" si="0"/>
        <v>383000000</v>
      </c>
      <c r="H9" s="56">
        <f t="shared" si="0"/>
        <v>580000000</v>
      </c>
      <c r="I9" s="56">
        <f t="shared" si="0"/>
        <v>780000000</v>
      </c>
      <c r="J9" s="56">
        <f t="shared" si="0"/>
        <v>979000000</v>
      </c>
      <c r="K9" s="56">
        <f t="shared" si="0"/>
        <v>1175000000</v>
      </c>
      <c r="L9" s="56">
        <f t="shared" si="0"/>
        <v>1370000000</v>
      </c>
      <c r="M9" s="56">
        <f t="shared" si="0"/>
        <v>1565000000</v>
      </c>
      <c r="N9" s="56">
        <f t="shared" si="0"/>
        <v>1765000000</v>
      </c>
      <c r="O9" s="56">
        <f t="shared" si="0"/>
        <v>1930000000</v>
      </c>
      <c r="P9" s="56">
        <f t="shared" si="0"/>
        <v>2110000000</v>
      </c>
      <c r="Q9" s="56">
        <f t="shared" si="0"/>
        <v>2095000000</v>
      </c>
      <c r="R9" s="56">
        <f t="shared" si="0"/>
        <v>2095000000</v>
      </c>
      <c r="S9" s="56">
        <f t="shared" si="0"/>
        <v>2084000000</v>
      </c>
      <c r="T9" s="56">
        <f t="shared" si="0"/>
        <v>2083000000</v>
      </c>
      <c r="U9" s="56">
        <f t="shared" si="0"/>
        <v>2079000000</v>
      </c>
      <c r="V9" s="56">
        <f t="shared" si="0"/>
        <v>2075000000</v>
      </c>
      <c r="W9" s="56">
        <f t="shared" si="0"/>
        <v>2075000000</v>
      </c>
      <c r="X9" s="56">
        <f t="shared" si="0"/>
        <v>2075000000</v>
      </c>
    </row>
    <row r="10" spans="2:24" ht="19.95" customHeight="1" x14ac:dyDescent="0.3">
      <c r="B10" s="50"/>
      <c r="C10" s="3" t="s">
        <v>49</v>
      </c>
      <c r="D10" s="55"/>
      <c r="E10" s="55">
        <v>70000000</v>
      </c>
      <c r="F10" s="55">
        <v>108000000</v>
      </c>
      <c r="G10" s="55">
        <v>93000000</v>
      </c>
      <c r="H10" s="55">
        <v>84000000</v>
      </c>
      <c r="I10" s="55">
        <v>80000000</v>
      </c>
      <c r="J10" s="55">
        <v>70000000</v>
      </c>
      <c r="K10" s="55">
        <v>60000000</v>
      </c>
      <c r="L10" s="55">
        <v>50000000</v>
      </c>
      <c r="M10" s="55">
        <v>35000000</v>
      </c>
      <c r="N10" s="55">
        <v>30000000</v>
      </c>
      <c r="O10" s="55">
        <v>20000000</v>
      </c>
      <c r="P10" s="55">
        <v>10000000</v>
      </c>
      <c r="Q10" s="55">
        <v>10000000</v>
      </c>
      <c r="R10" s="55">
        <v>10000000</v>
      </c>
      <c r="S10" s="55">
        <v>10000000</v>
      </c>
      <c r="T10" s="55">
        <v>10000000</v>
      </c>
      <c r="U10" s="55">
        <v>10000000</v>
      </c>
      <c r="V10" s="55">
        <v>10000000</v>
      </c>
      <c r="W10" s="55">
        <v>10000000</v>
      </c>
      <c r="X10" s="55">
        <v>10000000</v>
      </c>
    </row>
    <row r="11" spans="2:24" ht="19.95" customHeight="1" x14ac:dyDescent="0.3">
      <c r="B11" s="50"/>
      <c r="C11" s="3" t="s">
        <v>58</v>
      </c>
      <c r="D11" s="55"/>
      <c r="E11" s="53"/>
      <c r="F11" s="53"/>
      <c r="G11" s="55">
        <v>205000000</v>
      </c>
      <c r="H11" s="55">
        <v>415000000</v>
      </c>
      <c r="I11" s="55">
        <v>620000000</v>
      </c>
      <c r="J11" s="55">
        <v>829000000</v>
      </c>
      <c r="K11" s="55">
        <v>1035000000</v>
      </c>
      <c r="L11" s="55">
        <v>1240000000</v>
      </c>
      <c r="M11" s="55">
        <v>1450000000</v>
      </c>
      <c r="N11" s="55">
        <v>1655000000</v>
      </c>
      <c r="O11" s="55">
        <v>1860000000</v>
      </c>
      <c r="P11" s="55">
        <v>2050000000</v>
      </c>
      <c r="Q11" s="55">
        <v>2055000000</v>
      </c>
      <c r="R11" s="55">
        <v>2055000000</v>
      </c>
      <c r="S11" s="55">
        <v>2057000000</v>
      </c>
      <c r="T11" s="55">
        <v>2058000000</v>
      </c>
      <c r="U11" s="55">
        <v>2059000000</v>
      </c>
      <c r="V11" s="55">
        <v>2060000000</v>
      </c>
      <c r="W11" s="55">
        <v>2060000000</v>
      </c>
      <c r="X11" s="55">
        <v>2060000000</v>
      </c>
    </row>
    <row r="12" spans="2:24" ht="19.95" customHeight="1" x14ac:dyDescent="0.3">
      <c r="B12" s="50"/>
      <c r="C12" s="3" t="s">
        <v>55</v>
      </c>
      <c r="D12" s="55"/>
      <c r="E12" s="55">
        <v>600000000</v>
      </c>
      <c r="F12" s="55">
        <v>280000000</v>
      </c>
      <c r="G12" s="55">
        <v>80000000</v>
      </c>
      <c r="H12" s="55">
        <v>80000000</v>
      </c>
      <c r="I12" s="55">
        <v>80000000</v>
      </c>
      <c r="J12" s="55">
        <v>80000000</v>
      </c>
      <c r="K12" s="55">
        <v>80000000</v>
      </c>
      <c r="L12" s="55">
        <v>80000000</v>
      </c>
      <c r="M12" s="55">
        <v>80000000</v>
      </c>
      <c r="N12" s="55">
        <v>80000000</v>
      </c>
      <c r="O12" s="55">
        <v>50000000</v>
      </c>
      <c r="P12" s="55">
        <v>50000000</v>
      </c>
      <c r="Q12" s="55">
        <v>30000000</v>
      </c>
      <c r="R12" s="55">
        <v>30000000</v>
      </c>
      <c r="S12" s="55">
        <v>17000000</v>
      </c>
      <c r="T12" s="55">
        <v>15000000</v>
      </c>
      <c r="U12" s="55">
        <v>10000000</v>
      </c>
      <c r="V12" s="55">
        <v>5000000</v>
      </c>
      <c r="W12" s="55">
        <v>5000000</v>
      </c>
      <c r="X12" s="55">
        <v>5000000</v>
      </c>
    </row>
    <row r="13" spans="2:24" ht="19.95" customHeight="1" x14ac:dyDescent="0.3">
      <c r="B13" s="50"/>
      <c r="C13" s="3" t="s">
        <v>56</v>
      </c>
      <c r="D13" s="55"/>
      <c r="E13" s="55">
        <v>30000000</v>
      </c>
      <c r="F13" s="55">
        <v>15000000</v>
      </c>
      <c r="G13" s="55">
        <v>5000000</v>
      </c>
      <c r="H13" s="55">
        <v>1000000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  <c r="N13" s="55">
        <v>0</v>
      </c>
      <c r="O13" s="53"/>
      <c r="P13" s="53"/>
      <c r="Q13" s="53"/>
      <c r="R13" s="53"/>
      <c r="S13" s="53"/>
      <c r="T13" s="53"/>
      <c r="U13" s="53"/>
      <c r="V13" s="53"/>
      <c r="W13" s="53"/>
      <c r="X13" s="53"/>
    </row>
    <row r="14" spans="2:24" ht="19.95" customHeight="1" x14ac:dyDescent="0.3">
      <c r="B14" s="50"/>
      <c r="C14" s="3" t="s">
        <v>79</v>
      </c>
      <c r="D14" s="56"/>
      <c r="E14" s="56">
        <f>SUM(E15:E22)</f>
        <v>115860000</v>
      </c>
      <c r="F14" s="56">
        <f>SUM(F15:F22)+F7+F8</f>
        <v>259860000</v>
      </c>
      <c r="G14" s="56">
        <f t="shared" ref="G14:X14" si="1">SUM(G15:G22)+G7+G8</f>
        <v>414020000</v>
      </c>
      <c r="H14" s="56">
        <f t="shared" si="1"/>
        <v>587680000</v>
      </c>
      <c r="I14" s="56">
        <f t="shared" si="1"/>
        <v>761340000</v>
      </c>
      <c r="J14" s="56">
        <f t="shared" si="1"/>
        <v>935000000</v>
      </c>
      <c r="K14" s="56">
        <f t="shared" si="1"/>
        <v>1108660000</v>
      </c>
      <c r="L14" s="56">
        <f t="shared" si="1"/>
        <v>1282320000</v>
      </c>
      <c r="M14" s="56">
        <f t="shared" si="1"/>
        <v>1455980000</v>
      </c>
      <c r="N14" s="56">
        <f t="shared" si="1"/>
        <v>1629640000</v>
      </c>
      <c r="O14" s="56">
        <f t="shared" si="1"/>
        <v>1803300000</v>
      </c>
      <c r="P14" s="56">
        <f t="shared" si="1"/>
        <v>1908960000</v>
      </c>
      <c r="Q14" s="56">
        <f t="shared" si="1"/>
        <v>1908960000</v>
      </c>
      <c r="R14" s="56">
        <f t="shared" si="1"/>
        <v>1908960000</v>
      </c>
      <c r="S14" s="56">
        <f t="shared" si="1"/>
        <v>1908960000</v>
      </c>
      <c r="T14" s="56">
        <f t="shared" si="1"/>
        <v>1908960000</v>
      </c>
      <c r="U14" s="56">
        <f t="shared" si="1"/>
        <v>1908960000</v>
      </c>
      <c r="V14" s="56">
        <f t="shared" si="1"/>
        <v>1908960000</v>
      </c>
      <c r="W14" s="56">
        <f t="shared" si="1"/>
        <v>1908960000</v>
      </c>
      <c r="X14" s="56">
        <f t="shared" si="1"/>
        <v>1908960000</v>
      </c>
    </row>
    <row r="15" spans="2:24" ht="19.95" customHeight="1" x14ac:dyDescent="0.3">
      <c r="B15" s="50"/>
      <c r="C15" s="3" t="s">
        <v>50</v>
      </c>
      <c r="D15" s="55"/>
      <c r="E15" s="55">
        <v>3360000</v>
      </c>
      <c r="F15" s="55">
        <v>3360000</v>
      </c>
      <c r="G15" s="55">
        <v>3360000</v>
      </c>
      <c r="H15" s="55">
        <v>3360000</v>
      </c>
      <c r="I15" s="55">
        <v>3360000</v>
      </c>
      <c r="J15" s="55">
        <v>3360000</v>
      </c>
      <c r="K15" s="55">
        <v>3360000</v>
      </c>
      <c r="L15" s="55">
        <v>3360000</v>
      </c>
      <c r="M15" s="55">
        <v>3360000</v>
      </c>
      <c r="N15" s="55">
        <v>3360000</v>
      </c>
      <c r="O15" s="55">
        <v>3360000</v>
      </c>
      <c r="P15" s="55">
        <v>3360000</v>
      </c>
      <c r="Q15" s="55">
        <v>3360000</v>
      </c>
      <c r="R15" s="55">
        <v>3360000</v>
      </c>
      <c r="S15" s="55">
        <v>3360000</v>
      </c>
      <c r="T15" s="55">
        <v>3360000</v>
      </c>
      <c r="U15" s="55">
        <v>3360000</v>
      </c>
      <c r="V15" s="55">
        <v>3360000</v>
      </c>
      <c r="W15" s="55">
        <v>3360000</v>
      </c>
      <c r="X15" s="55">
        <v>3360000</v>
      </c>
    </row>
    <row r="16" spans="2:24" ht="19.95" customHeight="1" x14ac:dyDescent="0.3">
      <c r="B16" s="50"/>
      <c r="C16" s="3" t="s">
        <v>51</v>
      </c>
      <c r="D16" s="55"/>
      <c r="E16" s="55">
        <v>0</v>
      </c>
      <c r="F16" s="55">
        <v>0</v>
      </c>
      <c r="G16" s="55">
        <v>23160000</v>
      </c>
      <c r="H16" s="55">
        <v>46320000</v>
      </c>
      <c r="I16" s="55">
        <v>69480000</v>
      </c>
      <c r="J16" s="55">
        <v>92640000</v>
      </c>
      <c r="K16" s="55">
        <v>115800000</v>
      </c>
      <c r="L16" s="55">
        <v>138960000</v>
      </c>
      <c r="M16" s="55">
        <v>162120000</v>
      </c>
      <c r="N16" s="55">
        <v>185280000</v>
      </c>
      <c r="O16" s="55">
        <v>208440000</v>
      </c>
      <c r="P16" s="55">
        <v>231600000</v>
      </c>
      <c r="Q16" s="55">
        <v>231600000</v>
      </c>
      <c r="R16" s="55">
        <v>231600000</v>
      </c>
      <c r="S16" s="55">
        <v>231600000</v>
      </c>
      <c r="T16" s="55">
        <v>231600000</v>
      </c>
      <c r="U16" s="55">
        <v>231600000</v>
      </c>
      <c r="V16" s="55">
        <v>231600000</v>
      </c>
      <c r="W16" s="55">
        <v>231600000</v>
      </c>
      <c r="X16" s="55">
        <v>231600000</v>
      </c>
    </row>
    <row r="17" spans="2:24" ht="19.95" customHeight="1" x14ac:dyDescent="0.3">
      <c r="B17" s="50"/>
      <c r="C17" s="3" t="s">
        <v>61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2:24" ht="19.95" customHeight="1" x14ac:dyDescent="0.3">
      <c r="B18" s="50"/>
      <c r="C18" s="3" t="s">
        <v>57</v>
      </c>
      <c r="D18" s="55"/>
      <c r="E18" s="55">
        <v>90000000</v>
      </c>
      <c r="F18" s="55">
        <v>90000000</v>
      </c>
      <c r="G18" s="55">
        <v>94000000</v>
      </c>
      <c r="H18" s="55">
        <v>94000000</v>
      </c>
      <c r="I18" s="55">
        <v>94000000</v>
      </c>
      <c r="J18" s="55">
        <v>94000000</v>
      </c>
      <c r="K18" s="55">
        <v>94000000</v>
      </c>
      <c r="L18" s="55">
        <v>94000000</v>
      </c>
      <c r="M18" s="55">
        <v>94000000</v>
      </c>
      <c r="N18" s="55">
        <v>94000000</v>
      </c>
      <c r="O18" s="55">
        <v>94000000</v>
      </c>
      <c r="P18" s="55">
        <v>94000000</v>
      </c>
      <c r="Q18" s="55">
        <v>94000000</v>
      </c>
      <c r="R18" s="55">
        <v>94000000</v>
      </c>
      <c r="S18" s="55">
        <v>94000000</v>
      </c>
      <c r="T18" s="55">
        <v>94000000</v>
      </c>
      <c r="U18" s="55">
        <v>94000000</v>
      </c>
      <c r="V18" s="55">
        <v>94000000</v>
      </c>
      <c r="W18" s="55">
        <v>94000000</v>
      </c>
      <c r="X18" s="55">
        <v>94000000</v>
      </c>
    </row>
    <row r="19" spans="2:24" ht="19.95" customHeight="1" x14ac:dyDescent="0.3">
      <c r="B19" s="50"/>
      <c r="C19" s="3" t="s">
        <v>36</v>
      </c>
      <c r="D19" s="55"/>
      <c r="E19" s="55">
        <v>5000000</v>
      </c>
      <c r="F19" s="55">
        <v>5000000</v>
      </c>
      <c r="G19" s="55">
        <v>5000000</v>
      </c>
      <c r="H19" s="55">
        <v>5000000</v>
      </c>
      <c r="I19" s="55">
        <v>5000000</v>
      </c>
      <c r="J19" s="55">
        <v>5000000</v>
      </c>
      <c r="K19" s="55">
        <v>5000000</v>
      </c>
      <c r="L19" s="55">
        <v>5000000</v>
      </c>
      <c r="M19" s="55">
        <v>5000000</v>
      </c>
      <c r="N19" s="55">
        <v>5000000</v>
      </c>
      <c r="O19" s="55">
        <v>5000000</v>
      </c>
      <c r="P19" s="55">
        <v>5000000</v>
      </c>
      <c r="Q19" s="55">
        <v>5000000</v>
      </c>
      <c r="R19" s="55">
        <v>5000000</v>
      </c>
      <c r="S19" s="55">
        <v>5000000</v>
      </c>
      <c r="T19" s="55">
        <v>5000000</v>
      </c>
      <c r="U19" s="55">
        <v>5000000</v>
      </c>
      <c r="V19" s="55">
        <v>5000000</v>
      </c>
      <c r="W19" s="55">
        <v>5000000</v>
      </c>
      <c r="X19" s="55">
        <v>5000000</v>
      </c>
    </row>
    <row r="20" spans="2:24" ht="19.95" customHeight="1" x14ac:dyDescent="0.3">
      <c r="C20" s="3" t="s">
        <v>52</v>
      </c>
      <c r="D20" s="55"/>
      <c r="E20" s="55">
        <v>17500000</v>
      </c>
      <c r="F20" s="55">
        <v>17500000</v>
      </c>
      <c r="G20" s="55">
        <v>171500000</v>
      </c>
      <c r="H20" s="55">
        <v>273000000</v>
      </c>
      <c r="I20" s="55">
        <v>374500000</v>
      </c>
      <c r="J20" s="55">
        <v>476000000</v>
      </c>
      <c r="K20" s="55">
        <v>577500000</v>
      </c>
      <c r="L20" s="55">
        <v>679000000</v>
      </c>
      <c r="M20" s="55">
        <v>780500000</v>
      </c>
      <c r="N20" s="55">
        <v>882000000</v>
      </c>
      <c r="O20" s="55">
        <v>983500000</v>
      </c>
      <c r="P20" s="55">
        <v>1085000000</v>
      </c>
      <c r="Q20" s="55">
        <v>1085000000</v>
      </c>
      <c r="R20" s="55">
        <v>1085000000</v>
      </c>
      <c r="S20" s="55">
        <v>1085000000</v>
      </c>
      <c r="T20" s="55">
        <v>1085000000</v>
      </c>
      <c r="U20" s="55">
        <v>1085000000</v>
      </c>
      <c r="V20" s="55">
        <v>1085000000</v>
      </c>
      <c r="W20" s="55">
        <v>1085000000</v>
      </c>
      <c r="X20" s="55">
        <v>1085000000</v>
      </c>
    </row>
    <row r="21" spans="2:24" ht="19.95" customHeight="1" x14ac:dyDescent="0.3">
      <c r="B21" s="50"/>
      <c r="C21" s="3" t="s">
        <v>54</v>
      </c>
      <c r="D21" s="55"/>
      <c r="E21" s="55"/>
      <c r="F21" s="55"/>
      <c r="G21" s="55">
        <v>15000000</v>
      </c>
      <c r="H21" s="55">
        <v>30000000</v>
      </c>
      <c r="I21" s="55">
        <v>45000000</v>
      </c>
      <c r="J21" s="55">
        <v>60000000</v>
      </c>
      <c r="K21" s="55">
        <v>75000000</v>
      </c>
      <c r="L21" s="55">
        <v>90000000</v>
      </c>
      <c r="M21" s="55">
        <v>105000000</v>
      </c>
      <c r="N21" s="55">
        <v>120000000</v>
      </c>
      <c r="O21" s="55">
        <v>135000000</v>
      </c>
      <c r="P21" s="55">
        <v>150000000</v>
      </c>
      <c r="Q21" s="55">
        <v>150000000</v>
      </c>
      <c r="R21" s="55">
        <v>150000000</v>
      </c>
      <c r="S21" s="55">
        <v>150000000</v>
      </c>
      <c r="T21" s="55">
        <v>150000000</v>
      </c>
      <c r="U21" s="55">
        <v>150000000</v>
      </c>
      <c r="V21" s="55">
        <v>150000000</v>
      </c>
      <c r="W21" s="55">
        <v>150000000</v>
      </c>
      <c r="X21" s="55">
        <v>150000000</v>
      </c>
    </row>
    <row r="22" spans="2:24" ht="19.95" customHeight="1" x14ac:dyDescent="0.3">
      <c r="B22" s="80"/>
      <c r="C22" s="3" t="s">
        <v>53</v>
      </c>
      <c r="D22" s="55"/>
      <c r="E22" s="55"/>
      <c r="F22" s="55"/>
      <c r="G22" s="55">
        <v>34000000</v>
      </c>
      <c r="H22" s="55">
        <v>68000000</v>
      </c>
      <c r="I22" s="55">
        <v>102000000</v>
      </c>
      <c r="J22" s="55">
        <v>136000000</v>
      </c>
      <c r="K22" s="55">
        <v>170000000</v>
      </c>
      <c r="L22" s="55">
        <v>204000000</v>
      </c>
      <c r="M22" s="55">
        <v>238000000</v>
      </c>
      <c r="N22" s="55">
        <v>272000000</v>
      </c>
      <c r="O22" s="55">
        <v>306000000</v>
      </c>
      <c r="P22" s="55">
        <v>340000000</v>
      </c>
      <c r="Q22" s="55">
        <v>340000000</v>
      </c>
      <c r="R22" s="55">
        <v>340000000</v>
      </c>
      <c r="S22" s="55">
        <v>340000000</v>
      </c>
      <c r="T22" s="55">
        <v>340000000</v>
      </c>
      <c r="U22" s="55">
        <v>340000000</v>
      </c>
      <c r="V22" s="55">
        <v>340000000</v>
      </c>
      <c r="W22" s="55">
        <v>340000000</v>
      </c>
      <c r="X22" s="55">
        <v>340000000</v>
      </c>
    </row>
    <row r="23" spans="2:24" ht="19.95" customHeight="1" x14ac:dyDescent="0.3">
      <c r="B23" s="57"/>
      <c r="C23" s="58" t="s">
        <v>62</v>
      </c>
      <c r="D23" s="59"/>
      <c r="E23" s="59">
        <f>($D$4+$D$5)/10+($D$8+$D$6)/5</f>
        <v>212000000</v>
      </c>
      <c r="F23" s="59">
        <f>($D$4+$D$5)/10+($D$8+$D$6)/5</f>
        <v>212000000</v>
      </c>
      <c r="G23" s="59">
        <f>($D$4+$D$5+$F$7)/10+($D$8+$F$8+$D$6+$F$6)/5</f>
        <v>235900000</v>
      </c>
      <c r="H23" s="59">
        <f>($D$4+$D$5+$F$7)/10+($D$8+$F$8+$D$6+$F$6+$G$6+$G$8)/5</f>
        <v>249500000</v>
      </c>
      <c r="I23" s="59">
        <f>($D$4+$D$5+$F$7)/10+($D$8+$F$8+$D$6+$F$6+$G$6+$H$6+$G$8+$H$8)/5</f>
        <v>263100000</v>
      </c>
      <c r="J23" s="59">
        <f>($D$4+$D$5+$F$7)/10+($F$8+$F$6+$G$6+$H$6+$I$6+$G$8+$H$8+$I$8)/5</f>
        <v>246700000</v>
      </c>
      <c r="K23" s="59">
        <f>($D$4+$D$5+$F$7)/10+($F$8+$F$6+$G$6+$H$6+$I$6+$J$6+$G$8+$H$8+$I$8+$J$8)/5</f>
        <v>260300000</v>
      </c>
      <c r="L23" s="59">
        <f>($D$4+$D$5+$F$7)/10+($G$6+$H$6+$I$6+$J$6+$K$6+$G$8+$H$8+$I$8+$J$8+$K$8)/5</f>
        <v>254900000</v>
      </c>
      <c r="M23" s="59">
        <f>($D$4+$D$5+$F$7)/10+($L$6+$H$6+$I$6+$J$6+$K$6+$L$8+$H$8+$I$8+$J$8+$K$8)/5</f>
        <v>254900000</v>
      </c>
      <c r="N23" s="59">
        <f>($D$4+$D$5+$F$7)/10+($M$6+$L$6+$I$6+$J$6+$K$6+$M$8+$L$8+$I$8+$J$8+$K$8)/5</f>
        <v>254900000</v>
      </c>
      <c r="O23" s="59">
        <f>($F$7)/10+($M$6+$L$6+$N$6+$J$6+$K$6+$M$8+$L$8+$N$8+$J$8+$K$8)/5</f>
        <v>72900000</v>
      </c>
      <c r="P23" s="59">
        <f>($F$7)/10+($M$6+$L$6+$N$6+$O$6+$K$6+$M$8+$L$8+$N$8+$O$8+$K$8)/5</f>
        <v>72900000</v>
      </c>
      <c r="Q23" s="59">
        <f>($F$7+$P7)/10+($M$6+$L$6+$N$6+$O$6+$K$6+$M$8+$L$8+$N$8+$O$8)/5</f>
        <v>59300000</v>
      </c>
      <c r="R23" s="59">
        <f>($M$6+$N$6+$O$6+$L$6+$K$6+$M$8+$N$8+$O$8)/5+($P$7)/10</f>
        <v>40800000</v>
      </c>
      <c r="S23" s="59">
        <f>($M$6+$N$6+$O$6+$L$6+$K$6+$N$8+$O$8)/5+($P$7)/10</f>
        <v>27200000</v>
      </c>
      <c r="T23" s="59">
        <f>($M$6+$N$6+$O$6+$L$6+$K$6+$O$8)/5+($P$7)/10</f>
        <v>13600000</v>
      </c>
      <c r="U23" s="59">
        <f t="shared" ref="U23:X23" si="2">($M$6+$N$6+$O$6+$L$6+$K$6)/5+($P$7)/10</f>
        <v>0</v>
      </c>
      <c r="V23" s="59">
        <f t="shared" si="2"/>
        <v>0</v>
      </c>
      <c r="W23" s="59">
        <f t="shared" si="2"/>
        <v>0</v>
      </c>
      <c r="X23" s="59">
        <f t="shared" si="2"/>
        <v>0</v>
      </c>
    </row>
    <row r="24" spans="2:24" ht="19.95" customHeight="1" x14ac:dyDescent="0.3">
      <c r="C24" s="58" t="s">
        <v>63</v>
      </c>
      <c r="D24" s="59"/>
      <c r="E24" s="59">
        <f t="shared" ref="E24:X24" si="3">(E9-E14-E23)*30%</f>
        <v>111642000</v>
      </c>
      <c r="F24" s="59">
        <f t="shared" si="3"/>
        <v>-20658000</v>
      </c>
      <c r="G24" s="59">
        <f t="shared" si="3"/>
        <v>-80076000</v>
      </c>
      <c r="H24" s="59">
        <f t="shared" si="3"/>
        <v>-77154000</v>
      </c>
      <c r="I24" s="59">
        <f t="shared" si="3"/>
        <v>-73332000</v>
      </c>
      <c r="J24" s="59">
        <f t="shared" si="3"/>
        <v>-60810000</v>
      </c>
      <c r="K24" s="59">
        <f t="shared" si="3"/>
        <v>-58188000</v>
      </c>
      <c r="L24" s="59">
        <f t="shared" si="3"/>
        <v>-50166000</v>
      </c>
      <c r="M24" s="59">
        <f t="shared" si="3"/>
        <v>-43764000</v>
      </c>
      <c r="N24" s="59">
        <f t="shared" si="3"/>
        <v>-35862000</v>
      </c>
      <c r="O24" s="59">
        <f t="shared" si="3"/>
        <v>16140000</v>
      </c>
      <c r="P24" s="59">
        <f t="shared" si="3"/>
        <v>38442000</v>
      </c>
      <c r="Q24" s="59">
        <f t="shared" si="3"/>
        <v>38022000</v>
      </c>
      <c r="R24" s="59">
        <f t="shared" si="3"/>
        <v>43572000</v>
      </c>
      <c r="S24" s="59">
        <f t="shared" si="3"/>
        <v>44352000</v>
      </c>
      <c r="T24" s="59">
        <f t="shared" si="3"/>
        <v>48132000</v>
      </c>
      <c r="U24" s="59">
        <f t="shared" si="3"/>
        <v>51012000</v>
      </c>
      <c r="V24" s="59">
        <f t="shared" si="3"/>
        <v>49812000</v>
      </c>
      <c r="W24" s="59">
        <f t="shared" si="3"/>
        <v>49812000</v>
      </c>
      <c r="X24" s="59">
        <f t="shared" si="3"/>
        <v>49812000</v>
      </c>
    </row>
    <row r="25" spans="2:24" s="60" customFormat="1" ht="19.95" customHeight="1" x14ac:dyDescent="0.3">
      <c r="C25" s="51" t="s">
        <v>77</v>
      </c>
      <c r="D25" s="49"/>
      <c r="E25" s="61">
        <f>(E9-E14-E24)/(1+0.05)^E26</f>
        <v>449998095.23809522</v>
      </c>
      <c r="F25" s="61">
        <f t="shared" ref="F25:N25" si="4">(F9-F14)/(1+0.05)^F26</f>
        <v>129832199.54648526</v>
      </c>
      <c r="G25" s="61">
        <f t="shared" si="4"/>
        <v>-26796242.306446385</v>
      </c>
      <c r="H25" s="61">
        <f t="shared" si="4"/>
        <v>-6318355.0064016534</v>
      </c>
      <c r="I25" s="61">
        <f t="shared" si="4"/>
        <v>14620598.266301444</v>
      </c>
      <c r="J25" s="61">
        <f t="shared" si="4"/>
        <v>32833477.452011619</v>
      </c>
      <c r="K25" s="61">
        <f t="shared" si="4"/>
        <v>47146599.440832257</v>
      </c>
      <c r="L25" s="61">
        <f t="shared" si="4"/>
        <v>59345275.262675293</v>
      </c>
      <c r="M25" s="61">
        <f t="shared" si="4"/>
        <v>70275264.046064258</v>
      </c>
      <c r="N25" s="61">
        <f t="shared" si="4"/>
        <v>83099297.999277174</v>
      </c>
      <c r="O25" s="61">
        <f t="shared" ref="O25:X25" si="5">(O9-O14-O24)/(1+0.05)^O26</f>
        <v>64642142.201396517</v>
      </c>
      <c r="P25" s="61">
        <f t="shared" si="5"/>
        <v>90540650.520834818</v>
      </c>
      <c r="Q25" s="61">
        <f t="shared" si="5"/>
        <v>78497105.679815233</v>
      </c>
      <c r="R25" s="61">
        <f t="shared" si="5"/>
        <v>71956021.127365574</v>
      </c>
      <c r="S25" s="61">
        <f t="shared" si="5"/>
        <v>62863162.515312709</v>
      </c>
      <c r="T25" s="61">
        <f t="shared" si="5"/>
        <v>57679905.510893218</v>
      </c>
      <c r="U25" s="61">
        <f t="shared" si="5"/>
        <v>51931522.13294512</v>
      </c>
      <c r="V25" s="61">
        <f t="shared" si="5"/>
        <v>48295134.673937827</v>
      </c>
      <c r="W25" s="61">
        <f t="shared" si="5"/>
        <v>45995366.356131271</v>
      </c>
      <c r="X25" s="61">
        <f t="shared" si="5"/>
        <v>43805110.815363117</v>
      </c>
    </row>
    <row r="26" spans="2:24" ht="19.95" customHeight="1" x14ac:dyDescent="0.3">
      <c r="C26" s="51"/>
      <c r="D26" s="53"/>
      <c r="E26" s="62">
        <v>1</v>
      </c>
      <c r="F26" s="62">
        <v>2</v>
      </c>
      <c r="G26" s="62">
        <v>3</v>
      </c>
      <c r="H26" s="62">
        <v>4</v>
      </c>
      <c r="I26" s="62">
        <v>5</v>
      </c>
      <c r="J26" s="62">
        <v>6</v>
      </c>
      <c r="K26" s="62">
        <v>7</v>
      </c>
      <c r="L26" s="62">
        <v>8</v>
      </c>
      <c r="M26" s="62">
        <v>9</v>
      </c>
      <c r="N26" s="62">
        <v>10</v>
      </c>
      <c r="O26" s="62">
        <v>11</v>
      </c>
      <c r="P26" s="62">
        <v>12</v>
      </c>
      <c r="Q26" s="62">
        <v>13</v>
      </c>
      <c r="R26" s="62">
        <v>14</v>
      </c>
      <c r="S26" s="62">
        <v>15</v>
      </c>
      <c r="T26" s="62">
        <v>16</v>
      </c>
      <c r="U26" s="62">
        <v>17</v>
      </c>
      <c r="V26" s="62">
        <v>18</v>
      </c>
      <c r="W26" s="62">
        <v>19</v>
      </c>
      <c r="X26" s="62">
        <v>20</v>
      </c>
    </row>
    <row r="27" spans="2:24" ht="19.95" customHeight="1" x14ac:dyDescent="0.3">
      <c r="C27" s="51" t="s">
        <v>37</v>
      </c>
      <c r="D27" s="63">
        <f>SUM(E25:X25)-(D4+D5+D8)</f>
        <v>-499757668.52711058</v>
      </c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</row>
    <row r="28" spans="2:24" ht="19.95" customHeight="1" x14ac:dyDescent="0.3">
      <c r="C28" s="53"/>
      <c r="D28" s="53">
        <f>SUM(E25:V25)/(D4+D5+D8)</f>
        <v>0.70073190573674871</v>
      </c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</row>
    <row r="29" spans="2:24" ht="19.95" customHeight="1" x14ac:dyDescent="0.3"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03667-B6F5-496E-BD1A-5E1B46BB123D}">
  <dimension ref="A1:X29"/>
  <sheetViews>
    <sheetView topLeftCell="A16" workbookViewId="0">
      <selection activeCell="A34" sqref="A34"/>
    </sheetView>
  </sheetViews>
  <sheetFormatPr defaultRowHeight="14.4" x14ac:dyDescent="0.3"/>
  <cols>
    <col min="1" max="1" width="8.88671875" style="52"/>
    <col min="2" max="2" width="29.33203125" style="52" bestFit="1" customWidth="1"/>
    <col min="3" max="4" width="18.109375" style="52" bestFit="1" customWidth="1"/>
    <col min="5" max="9" width="16.5546875" style="52" bestFit="1" customWidth="1"/>
    <col min="10" max="23" width="18.21875" style="52" bestFit="1" customWidth="1"/>
    <col min="24" max="24" width="22.5546875" style="52" customWidth="1"/>
    <col min="25" max="16384" width="8.88671875" style="52"/>
  </cols>
  <sheetData>
    <row r="1" spans="1:24" ht="19.95" customHeight="1" x14ac:dyDescent="0.3">
      <c r="A1" s="52" t="s">
        <v>75</v>
      </c>
    </row>
    <row r="2" spans="1:24" ht="19.95" customHeight="1" x14ac:dyDescent="0.3">
      <c r="C2" s="53"/>
      <c r="D2" s="54" t="s">
        <v>38</v>
      </c>
      <c r="E2" s="54" t="s">
        <v>39</v>
      </c>
      <c r="F2" s="54" t="s">
        <v>40</v>
      </c>
      <c r="G2" s="54" t="s">
        <v>41</v>
      </c>
      <c r="H2" s="54" t="s">
        <v>42</v>
      </c>
      <c r="I2" s="54" t="s">
        <v>43</v>
      </c>
      <c r="J2" s="54" t="s">
        <v>44</v>
      </c>
      <c r="K2" s="54" t="s">
        <v>45</v>
      </c>
      <c r="L2" s="54" t="s">
        <v>46</v>
      </c>
      <c r="M2" s="54" t="s">
        <v>47</v>
      </c>
      <c r="N2" s="54" t="s">
        <v>48</v>
      </c>
      <c r="O2" s="49" t="s">
        <v>65</v>
      </c>
      <c r="P2" s="49" t="s">
        <v>66</v>
      </c>
      <c r="Q2" s="49" t="s">
        <v>67</v>
      </c>
      <c r="R2" s="49" t="s">
        <v>68</v>
      </c>
      <c r="S2" s="49" t="s">
        <v>69</v>
      </c>
      <c r="T2" s="49" t="s">
        <v>70</v>
      </c>
      <c r="U2" s="49" t="s">
        <v>71</v>
      </c>
      <c r="V2" s="49" t="s">
        <v>72</v>
      </c>
      <c r="W2" s="49" t="s">
        <v>73</v>
      </c>
      <c r="X2" s="49" t="s">
        <v>74</v>
      </c>
    </row>
    <row r="3" spans="1:24" ht="19.95" customHeight="1" x14ac:dyDescent="0.3">
      <c r="C3" s="49" t="s">
        <v>59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</row>
    <row r="4" spans="1:24" ht="19.95" customHeight="1" x14ac:dyDescent="0.3">
      <c r="C4" s="49" t="s">
        <v>13</v>
      </c>
      <c r="D4" s="55">
        <v>20000000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3"/>
      <c r="P4" s="53"/>
      <c r="Q4" s="53"/>
      <c r="R4" s="53"/>
      <c r="S4" s="53"/>
      <c r="T4" s="53"/>
      <c r="U4" s="53"/>
      <c r="V4" s="53"/>
      <c r="W4" s="53"/>
      <c r="X4" s="53"/>
    </row>
    <row r="5" spans="1:24" ht="19.95" customHeight="1" x14ac:dyDescent="0.3">
      <c r="C5" s="49" t="s">
        <v>14</v>
      </c>
      <c r="D5" s="55">
        <v>1800000000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3"/>
      <c r="P5" s="53"/>
      <c r="Q5" s="53"/>
      <c r="R5" s="53"/>
      <c r="S5" s="53"/>
      <c r="T5" s="53"/>
      <c r="U5" s="53"/>
      <c r="V5" s="53"/>
      <c r="W5" s="53"/>
      <c r="X5" s="53"/>
    </row>
    <row r="6" spans="1:24" ht="19.95" customHeight="1" x14ac:dyDescent="0.3">
      <c r="C6" s="49" t="s">
        <v>60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3"/>
      <c r="P6" s="53"/>
      <c r="Q6" s="53"/>
      <c r="R6" s="53"/>
      <c r="S6" s="53"/>
      <c r="T6" s="53"/>
      <c r="U6" s="53"/>
      <c r="V6" s="53"/>
      <c r="W6" s="53"/>
      <c r="X6" s="53"/>
    </row>
    <row r="7" spans="1:24" ht="19.95" customHeight="1" x14ac:dyDescent="0.3">
      <c r="C7" s="49" t="s">
        <v>15</v>
      </c>
      <c r="D7" s="55"/>
      <c r="E7" s="55"/>
      <c r="F7" s="55">
        <v>49000000</v>
      </c>
      <c r="G7" s="55"/>
      <c r="H7" s="55"/>
      <c r="I7" s="55"/>
      <c r="J7" s="55"/>
      <c r="K7" s="55"/>
      <c r="L7" s="55"/>
      <c r="M7" s="55"/>
      <c r="N7" s="55"/>
      <c r="O7" s="53"/>
      <c r="P7" s="53"/>
      <c r="Q7" s="53"/>
      <c r="R7" s="53"/>
      <c r="S7" s="53"/>
      <c r="T7" s="53"/>
      <c r="U7" s="53"/>
      <c r="V7" s="53"/>
      <c r="W7" s="53"/>
      <c r="X7" s="53"/>
    </row>
    <row r="8" spans="1:24" s="67" customFormat="1" ht="19.95" customHeight="1" x14ac:dyDescent="0.3">
      <c r="C8" s="66" t="s">
        <v>16</v>
      </c>
      <c r="D8" s="68">
        <v>150000000</v>
      </c>
      <c r="E8" s="68"/>
      <c r="F8" s="68">
        <v>95000000</v>
      </c>
      <c r="G8" s="68">
        <v>68000000</v>
      </c>
      <c r="H8" s="68">
        <v>68000000</v>
      </c>
      <c r="I8" s="68">
        <v>68000000</v>
      </c>
      <c r="J8" s="68">
        <v>68000000</v>
      </c>
      <c r="K8" s="68">
        <v>68000000</v>
      </c>
      <c r="L8" s="68">
        <v>68000000</v>
      </c>
      <c r="M8" s="68">
        <v>68000000</v>
      </c>
      <c r="N8" s="68">
        <v>68000000</v>
      </c>
      <c r="O8" s="68">
        <v>68000000</v>
      </c>
      <c r="P8" s="64"/>
      <c r="Q8" s="64"/>
      <c r="R8" s="64"/>
      <c r="S8" s="64"/>
      <c r="T8" s="64"/>
      <c r="U8" s="64"/>
      <c r="V8" s="64"/>
      <c r="W8" s="64"/>
      <c r="X8" s="64"/>
    </row>
    <row r="9" spans="1:24" ht="19.95" customHeight="1" x14ac:dyDescent="0.3">
      <c r="B9" s="50"/>
      <c r="C9" s="3" t="s">
        <v>78</v>
      </c>
      <c r="D9" s="56"/>
      <c r="E9" s="56">
        <f>SUM(E10:E13)</f>
        <v>700000000</v>
      </c>
      <c r="F9" s="56">
        <f t="shared" ref="F9:X9" si="0">SUM(F10:F13)</f>
        <v>403000000</v>
      </c>
      <c r="G9" s="56">
        <f t="shared" si="0"/>
        <v>383000000</v>
      </c>
      <c r="H9" s="56">
        <f t="shared" si="0"/>
        <v>580000000</v>
      </c>
      <c r="I9" s="56">
        <f t="shared" si="0"/>
        <v>780000000</v>
      </c>
      <c r="J9" s="56">
        <f t="shared" si="0"/>
        <v>979000000</v>
      </c>
      <c r="K9" s="56">
        <f t="shared" si="0"/>
        <v>1175000000</v>
      </c>
      <c r="L9" s="56">
        <f t="shared" si="0"/>
        <v>1370000000</v>
      </c>
      <c r="M9" s="56">
        <f t="shared" si="0"/>
        <v>1565000000</v>
      </c>
      <c r="N9" s="56">
        <f t="shared" si="0"/>
        <v>1765000000</v>
      </c>
      <c r="O9" s="56">
        <f t="shared" si="0"/>
        <v>1930000000</v>
      </c>
      <c r="P9" s="56">
        <f t="shared" si="0"/>
        <v>2110000000</v>
      </c>
      <c r="Q9" s="56">
        <f t="shared" si="0"/>
        <v>2095000000</v>
      </c>
      <c r="R9" s="56">
        <f t="shared" si="0"/>
        <v>2095000000</v>
      </c>
      <c r="S9" s="56">
        <f t="shared" si="0"/>
        <v>2084000000</v>
      </c>
      <c r="T9" s="56">
        <f t="shared" si="0"/>
        <v>2083000000</v>
      </c>
      <c r="U9" s="56">
        <f t="shared" si="0"/>
        <v>2079000000</v>
      </c>
      <c r="V9" s="56">
        <f t="shared" si="0"/>
        <v>2075000000</v>
      </c>
      <c r="W9" s="56">
        <f t="shared" si="0"/>
        <v>2075000000</v>
      </c>
      <c r="X9" s="56">
        <f t="shared" si="0"/>
        <v>2075000000</v>
      </c>
    </row>
    <row r="10" spans="1:24" ht="19.95" customHeight="1" x14ac:dyDescent="0.3">
      <c r="B10" s="50"/>
      <c r="C10" s="3" t="s">
        <v>49</v>
      </c>
      <c r="D10" s="55"/>
      <c r="E10" s="55">
        <v>70000000</v>
      </c>
      <c r="F10" s="55">
        <v>108000000</v>
      </c>
      <c r="G10" s="55">
        <v>93000000</v>
      </c>
      <c r="H10" s="55">
        <v>84000000</v>
      </c>
      <c r="I10" s="55">
        <v>80000000</v>
      </c>
      <c r="J10" s="55">
        <v>70000000</v>
      </c>
      <c r="K10" s="55">
        <v>60000000</v>
      </c>
      <c r="L10" s="55">
        <v>50000000</v>
      </c>
      <c r="M10" s="55">
        <v>35000000</v>
      </c>
      <c r="N10" s="55">
        <v>30000000</v>
      </c>
      <c r="O10" s="55">
        <v>20000000</v>
      </c>
      <c r="P10" s="55">
        <v>10000000</v>
      </c>
      <c r="Q10" s="55">
        <v>10000000</v>
      </c>
      <c r="R10" s="55">
        <v>10000000</v>
      </c>
      <c r="S10" s="55">
        <v>10000000</v>
      </c>
      <c r="T10" s="55">
        <v>10000000</v>
      </c>
      <c r="U10" s="55">
        <v>10000000</v>
      </c>
      <c r="V10" s="55">
        <v>10000000</v>
      </c>
      <c r="W10" s="55">
        <v>10000000</v>
      </c>
      <c r="X10" s="55">
        <v>10000000</v>
      </c>
    </row>
    <row r="11" spans="1:24" ht="19.95" customHeight="1" x14ac:dyDescent="0.3">
      <c r="B11" s="50"/>
      <c r="C11" s="3" t="s">
        <v>58</v>
      </c>
      <c r="D11" s="55"/>
      <c r="E11" s="53"/>
      <c r="F11" s="53"/>
      <c r="G11" s="55">
        <v>205000000</v>
      </c>
      <c r="H11" s="55">
        <v>415000000</v>
      </c>
      <c r="I11" s="55">
        <v>620000000</v>
      </c>
      <c r="J11" s="55">
        <v>829000000</v>
      </c>
      <c r="K11" s="55">
        <v>1035000000</v>
      </c>
      <c r="L11" s="55">
        <v>1240000000</v>
      </c>
      <c r="M11" s="55">
        <v>1450000000</v>
      </c>
      <c r="N11" s="55">
        <v>1655000000</v>
      </c>
      <c r="O11" s="55">
        <v>1860000000</v>
      </c>
      <c r="P11" s="55">
        <v>2050000000</v>
      </c>
      <c r="Q11" s="55">
        <v>2055000000</v>
      </c>
      <c r="R11" s="55">
        <v>2055000000</v>
      </c>
      <c r="S11" s="55">
        <v>2057000000</v>
      </c>
      <c r="T11" s="55">
        <v>2058000000</v>
      </c>
      <c r="U11" s="55">
        <v>2059000000</v>
      </c>
      <c r="V11" s="55">
        <v>2060000000</v>
      </c>
      <c r="W11" s="55">
        <v>2060000000</v>
      </c>
      <c r="X11" s="55">
        <v>2060000000</v>
      </c>
    </row>
    <row r="12" spans="1:24" ht="19.95" customHeight="1" x14ac:dyDescent="0.3">
      <c r="B12" s="50"/>
      <c r="C12" s="3" t="s">
        <v>55</v>
      </c>
      <c r="D12" s="55"/>
      <c r="E12" s="55">
        <v>600000000</v>
      </c>
      <c r="F12" s="55">
        <v>280000000</v>
      </c>
      <c r="G12" s="55">
        <v>80000000</v>
      </c>
      <c r="H12" s="55">
        <v>80000000</v>
      </c>
      <c r="I12" s="55">
        <v>80000000</v>
      </c>
      <c r="J12" s="55">
        <v>80000000</v>
      </c>
      <c r="K12" s="55">
        <v>80000000</v>
      </c>
      <c r="L12" s="55">
        <v>80000000</v>
      </c>
      <c r="M12" s="55">
        <v>80000000</v>
      </c>
      <c r="N12" s="55">
        <v>80000000</v>
      </c>
      <c r="O12" s="55">
        <v>50000000</v>
      </c>
      <c r="P12" s="55">
        <v>50000000</v>
      </c>
      <c r="Q12" s="55">
        <v>30000000</v>
      </c>
      <c r="R12" s="55">
        <v>30000000</v>
      </c>
      <c r="S12" s="55">
        <v>17000000</v>
      </c>
      <c r="T12" s="55">
        <v>15000000</v>
      </c>
      <c r="U12" s="55">
        <v>10000000</v>
      </c>
      <c r="V12" s="55">
        <v>5000000</v>
      </c>
      <c r="W12" s="55">
        <v>5000000</v>
      </c>
      <c r="X12" s="55">
        <v>5000000</v>
      </c>
    </row>
    <row r="13" spans="1:24" ht="19.95" customHeight="1" x14ac:dyDescent="0.3">
      <c r="B13" s="50"/>
      <c r="C13" s="3" t="s">
        <v>56</v>
      </c>
      <c r="D13" s="55"/>
      <c r="E13" s="55">
        <v>30000000</v>
      </c>
      <c r="F13" s="55">
        <v>15000000</v>
      </c>
      <c r="G13" s="55">
        <v>5000000</v>
      </c>
      <c r="H13" s="55">
        <v>1000000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  <c r="N13" s="55">
        <v>0</v>
      </c>
      <c r="O13" s="53"/>
      <c r="P13" s="53"/>
      <c r="Q13" s="53"/>
      <c r="R13" s="53"/>
      <c r="S13" s="53"/>
      <c r="T13" s="53"/>
      <c r="U13" s="53"/>
      <c r="V13" s="53"/>
      <c r="W13" s="53"/>
      <c r="X13" s="53"/>
    </row>
    <row r="14" spans="1:24" ht="19.95" customHeight="1" x14ac:dyDescent="0.3">
      <c r="B14" s="50"/>
      <c r="C14" s="3" t="s">
        <v>79</v>
      </c>
      <c r="D14" s="56"/>
      <c r="E14" s="56">
        <f>SUM(E15:E22)</f>
        <v>102500000</v>
      </c>
      <c r="F14" s="56">
        <f>SUM(F15:F22)+F7+F8</f>
        <v>246500000</v>
      </c>
      <c r="G14" s="56">
        <f t="shared" ref="G14:X14" si="1">SUM(G15:G22)+G7+G8</f>
        <v>414020000</v>
      </c>
      <c r="H14" s="56">
        <f t="shared" si="1"/>
        <v>587680000</v>
      </c>
      <c r="I14" s="56">
        <f t="shared" si="1"/>
        <v>761340000</v>
      </c>
      <c r="J14" s="56">
        <f t="shared" si="1"/>
        <v>935000000</v>
      </c>
      <c r="K14" s="56">
        <f t="shared" si="1"/>
        <v>1108660000</v>
      </c>
      <c r="L14" s="56">
        <f t="shared" si="1"/>
        <v>1282320000</v>
      </c>
      <c r="M14" s="56">
        <f t="shared" si="1"/>
        <v>1455980000</v>
      </c>
      <c r="N14" s="56">
        <f t="shared" si="1"/>
        <v>1629640000</v>
      </c>
      <c r="O14" s="56">
        <f t="shared" si="1"/>
        <v>1803300000</v>
      </c>
      <c r="P14" s="56">
        <f t="shared" si="1"/>
        <v>1908960000</v>
      </c>
      <c r="Q14" s="56">
        <f t="shared" si="1"/>
        <v>1908960000</v>
      </c>
      <c r="R14" s="56">
        <f t="shared" si="1"/>
        <v>1908960000</v>
      </c>
      <c r="S14" s="56">
        <f t="shared" si="1"/>
        <v>1908960000</v>
      </c>
      <c r="T14" s="56">
        <f t="shared" si="1"/>
        <v>1908960000</v>
      </c>
      <c r="U14" s="56">
        <f t="shared" si="1"/>
        <v>1908960000</v>
      </c>
      <c r="V14" s="56">
        <f t="shared" si="1"/>
        <v>1908960000</v>
      </c>
      <c r="W14" s="56">
        <f t="shared" si="1"/>
        <v>1908960000</v>
      </c>
      <c r="X14" s="56">
        <f t="shared" si="1"/>
        <v>1908960000</v>
      </c>
    </row>
    <row r="15" spans="1:24" ht="19.95" customHeight="1" x14ac:dyDescent="0.3">
      <c r="B15" s="50"/>
      <c r="C15" s="3" t="s">
        <v>50</v>
      </c>
      <c r="D15" s="55"/>
      <c r="E15" s="55">
        <v>0</v>
      </c>
      <c r="F15" s="55">
        <v>0</v>
      </c>
      <c r="G15" s="55">
        <v>3360000</v>
      </c>
      <c r="H15" s="55">
        <v>3360000</v>
      </c>
      <c r="I15" s="55">
        <v>3360000</v>
      </c>
      <c r="J15" s="55">
        <v>3360000</v>
      </c>
      <c r="K15" s="55">
        <v>3360000</v>
      </c>
      <c r="L15" s="55">
        <v>3360000</v>
      </c>
      <c r="M15" s="55">
        <v>3360000</v>
      </c>
      <c r="N15" s="55">
        <v>3360000</v>
      </c>
      <c r="O15" s="55">
        <v>3360000</v>
      </c>
      <c r="P15" s="55">
        <v>3360000</v>
      </c>
      <c r="Q15" s="55">
        <v>3360000</v>
      </c>
      <c r="R15" s="55">
        <v>3360000</v>
      </c>
      <c r="S15" s="55">
        <v>3360000</v>
      </c>
      <c r="T15" s="55">
        <v>3360000</v>
      </c>
      <c r="U15" s="55">
        <v>3360000</v>
      </c>
      <c r="V15" s="55">
        <v>3360000</v>
      </c>
      <c r="W15" s="55">
        <v>3360000</v>
      </c>
      <c r="X15" s="55">
        <v>3360000</v>
      </c>
    </row>
    <row r="16" spans="1:24" ht="19.95" customHeight="1" x14ac:dyDescent="0.3">
      <c r="B16" s="50"/>
      <c r="C16" s="3" t="s">
        <v>51</v>
      </c>
      <c r="D16" s="55"/>
      <c r="E16" s="55">
        <v>0</v>
      </c>
      <c r="F16" s="55">
        <v>0</v>
      </c>
      <c r="G16" s="55">
        <v>23160000</v>
      </c>
      <c r="H16" s="55">
        <v>46320000</v>
      </c>
      <c r="I16" s="55">
        <v>69480000</v>
      </c>
      <c r="J16" s="55">
        <v>92640000</v>
      </c>
      <c r="K16" s="55">
        <v>115800000</v>
      </c>
      <c r="L16" s="55">
        <v>138960000</v>
      </c>
      <c r="M16" s="55">
        <v>162120000</v>
      </c>
      <c r="N16" s="55">
        <v>185280000</v>
      </c>
      <c r="O16" s="55">
        <v>208440000</v>
      </c>
      <c r="P16" s="55">
        <v>231600000</v>
      </c>
      <c r="Q16" s="55">
        <v>231600000</v>
      </c>
      <c r="R16" s="55">
        <v>231600000</v>
      </c>
      <c r="S16" s="55">
        <v>231600000</v>
      </c>
      <c r="T16" s="55">
        <v>231600000</v>
      </c>
      <c r="U16" s="55">
        <v>231600000</v>
      </c>
      <c r="V16" s="55">
        <v>231600000</v>
      </c>
      <c r="W16" s="55">
        <v>231600000</v>
      </c>
      <c r="X16" s="55">
        <v>231600000</v>
      </c>
    </row>
    <row r="17" spans="2:24" ht="19.95" customHeight="1" x14ac:dyDescent="0.3">
      <c r="B17" s="50"/>
      <c r="C17" s="3" t="s">
        <v>61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2:24" ht="19.95" customHeight="1" x14ac:dyDescent="0.3">
      <c r="B18" s="50"/>
      <c r="C18" s="3" t="s">
        <v>57</v>
      </c>
      <c r="D18" s="55"/>
      <c r="E18" s="55">
        <v>90000000</v>
      </c>
      <c r="F18" s="55">
        <v>90000000</v>
      </c>
      <c r="G18" s="55">
        <v>94000000</v>
      </c>
      <c r="H18" s="55">
        <v>94000000</v>
      </c>
      <c r="I18" s="55">
        <v>94000000</v>
      </c>
      <c r="J18" s="55">
        <v>94000000</v>
      </c>
      <c r="K18" s="55">
        <v>94000000</v>
      </c>
      <c r="L18" s="55">
        <v>94000000</v>
      </c>
      <c r="M18" s="55">
        <v>94000000</v>
      </c>
      <c r="N18" s="55">
        <v>94000000</v>
      </c>
      <c r="O18" s="55">
        <v>94000000</v>
      </c>
      <c r="P18" s="55">
        <v>94000000</v>
      </c>
      <c r="Q18" s="55">
        <v>94000000</v>
      </c>
      <c r="R18" s="55">
        <v>94000000</v>
      </c>
      <c r="S18" s="55">
        <v>94000000</v>
      </c>
      <c r="T18" s="55">
        <v>94000000</v>
      </c>
      <c r="U18" s="55">
        <v>94000000</v>
      </c>
      <c r="V18" s="55">
        <v>94000000</v>
      </c>
      <c r="W18" s="55">
        <v>94000000</v>
      </c>
      <c r="X18" s="55">
        <v>94000000</v>
      </c>
    </row>
    <row r="19" spans="2:24" ht="19.95" customHeight="1" x14ac:dyDescent="0.3">
      <c r="B19" s="50"/>
      <c r="C19" s="3" t="s">
        <v>36</v>
      </c>
      <c r="D19" s="55"/>
      <c r="E19" s="55">
        <v>5000000</v>
      </c>
      <c r="F19" s="55">
        <v>5000000</v>
      </c>
      <c r="G19" s="55">
        <v>5000000</v>
      </c>
      <c r="H19" s="55">
        <v>5000000</v>
      </c>
      <c r="I19" s="55">
        <v>5000000</v>
      </c>
      <c r="J19" s="55">
        <v>5000000</v>
      </c>
      <c r="K19" s="55">
        <v>5000000</v>
      </c>
      <c r="L19" s="55">
        <v>5000000</v>
      </c>
      <c r="M19" s="55">
        <v>5000000</v>
      </c>
      <c r="N19" s="55">
        <v>5000000</v>
      </c>
      <c r="O19" s="55">
        <v>5000000</v>
      </c>
      <c r="P19" s="55">
        <v>5000000</v>
      </c>
      <c r="Q19" s="55">
        <v>5000000</v>
      </c>
      <c r="R19" s="55">
        <v>5000000</v>
      </c>
      <c r="S19" s="55">
        <v>5000000</v>
      </c>
      <c r="T19" s="55">
        <v>5000000</v>
      </c>
      <c r="U19" s="55">
        <v>5000000</v>
      </c>
      <c r="V19" s="55">
        <v>5000000</v>
      </c>
      <c r="W19" s="55">
        <v>5000000</v>
      </c>
      <c r="X19" s="55">
        <v>5000000</v>
      </c>
    </row>
    <row r="20" spans="2:24" ht="19.95" customHeight="1" x14ac:dyDescent="0.3">
      <c r="C20" s="3" t="s">
        <v>52</v>
      </c>
      <c r="D20" s="55"/>
      <c r="E20" s="55">
        <v>7500000</v>
      </c>
      <c r="F20" s="55">
        <v>7500000</v>
      </c>
      <c r="G20" s="55">
        <v>171500000</v>
      </c>
      <c r="H20" s="55">
        <v>273000000</v>
      </c>
      <c r="I20" s="55">
        <v>374500000</v>
      </c>
      <c r="J20" s="55">
        <v>476000000</v>
      </c>
      <c r="K20" s="55">
        <v>577500000</v>
      </c>
      <c r="L20" s="55">
        <v>679000000</v>
      </c>
      <c r="M20" s="55">
        <v>780500000</v>
      </c>
      <c r="N20" s="55">
        <v>882000000</v>
      </c>
      <c r="O20" s="55">
        <v>983500000</v>
      </c>
      <c r="P20" s="55">
        <v>1085000000</v>
      </c>
      <c r="Q20" s="55">
        <v>1085000000</v>
      </c>
      <c r="R20" s="55">
        <v>1085000000</v>
      </c>
      <c r="S20" s="55">
        <v>1085000000</v>
      </c>
      <c r="T20" s="55">
        <v>1085000000</v>
      </c>
      <c r="U20" s="55">
        <v>1085000000</v>
      </c>
      <c r="V20" s="55">
        <v>1085000000</v>
      </c>
      <c r="W20" s="55">
        <v>1085000000</v>
      </c>
      <c r="X20" s="55">
        <v>1085000000</v>
      </c>
    </row>
    <row r="21" spans="2:24" ht="19.95" customHeight="1" x14ac:dyDescent="0.3">
      <c r="B21" s="50"/>
      <c r="C21" s="3" t="s">
        <v>54</v>
      </c>
      <c r="D21" s="55"/>
      <c r="E21" s="55"/>
      <c r="F21" s="55"/>
      <c r="G21" s="55">
        <v>15000000</v>
      </c>
      <c r="H21" s="55">
        <v>30000000</v>
      </c>
      <c r="I21" s="55">
        <v>45000000</v>
      </c>
      <c r="J21" s="55">
        <v>60000000</v>
      </c>
      <c r="K21" s="55">
        <v>75000000</v>
      </c>
      <c r="L21" s="55">
        <v>90000000</v>
      </c>
      <c r="M21" s="55">
        <v>105000000</v>
      </c>
      <c r="N21" s="55">
        <v>120000000</v>
      </c>
      <c r="O21" s="55">
        <v>135000000</v>
      </c>
      <c r="P21" s="55">
        <v>150000000</v>
      </c>
      <c r="Q21" s="55">
        <v>150000000</v>
      </c>
      <c r="R21" s="55">
        <v>150000000</v>
      </c>
      <c r="S21" s="55">
        <v>150000000</v>
      </c>
      <c r="T21" s="55">
        <v>150000000</v>
      </c>
      <c r="U21" s="55">
        <v>150000000</v>
      </c>
      <c r="V21" s="55">
        <v>150000000</v>
      </c>
      <c r="W21" s="55">
        <v>150000000</v>
      </c>
      <c r="X21" s="55">
        <v>150000000</v>
      </c>
    </row>
    <row r="22" spans="2:24" ht="19.95" customHeight="1" x14ac:dyDescent="0.3">
      <c r="B22" s="80"/>
      <c r="C22" s="3" t="s">
        <v>53</v>
      </c>
      <c r="D22" s="55"/>
      <c r="E22" s="55"/>
      <c r="F22" s="55"/>
      <c r="G22" s="55">
        <v>34000000</v>
      </c>
      <c r="H22" s="55">
        <v>68000000</v>
      </c>
      <c r="I22" s="55">
        <v>102000000</v>
      </c>
      <c r="J22" s="55">
        <v>136000000</v>
      </c>
      <c r="K22" s="55">
        <v>170000000</v>
      </c>
      <c r="L22" s="55">
        <v>204000000</v>
      </c>
      <c r="M22" s="55">
        <v>238000000</v>
      </c>
      <c r="N22" s="55">
        <v>272000000</v>
      </c>
      <c r="O22" s="55">
        <v>306000000</v>
      </c>
      <c r="P22" s="55">
        <v>340000000</v>
      </c>
      <c r="Q22" s="55">
        <v>340000000</v>
      </c>
      <c r="R22" s="55">
        <v>340000000</v>
      </c>
      <c r="S22" s="55">
        <v>340000000</v>
      </c>
      <c r="T22" s="55">
        <v>340000000</v>
      </c>
      <c r="U22" s="55">
        <v>340000000</v>
      </c>
      <c r="V22" s="55">
        <v>340000000</v>
      </c>
      <c r="W22" s="55">
        <v>340000000</v>
      </c>
      <c r="X22" s="55">
        <v>340000000</v>
      </c>
    </row>
    <row r="23" spans="2:24" ht="19.95" customHeight="1" x14ac:dyDescent="0.3">
      <c r="B23" s="57"/>
      <c r="C23" s="58" t="s">
        <v>62</v>
      </c>
      <c r="D23" s="59"/>
      <c r="E23" s="59">
        <f>($D$4+$D$5)/10+($D$8+$D$6)/5</f>
        <v>212000000</v>
      </c>
      <c r="F23" s="59">
        <f>($D$4+$D$5)/10+($D$8+$D$6)/5</f>
        <v>212000000</v>
      </c>
      <c r="G23" s="59">
        <f>($D$4+$D$5+$F$7)/10+($D$8+$F$8+$D$6+$F$6)/5</f>
        <v>235900000</v>
      </c>
      <c r="H23" s="59">
        <f>($D$4+$D$5+$F$7)/10+($D$8+$F$8+$D$6+$F$6+$G$6+$G$8)/5</f>
        <v>249500000</v>
      </c>
      <c r="I23" s="59">
        <f>($D$4+$D$5+$F$7)/10+($D$8+$F$8+$D$6+$F$6+$G$6+$H$6+$G$8+$H$8)/5</f>
        <v>263100000</v>
      </c>
      <c r="J23" s="59">
        <f>($D$4+$D$5+$F$7)/10+($F$8+$F$6+$G$6+$H$6+$I$6+$G$8+$H$8+$I$8)/5</f>
        <v>246700000</v>
      </c>
      <c r="K23" s="59">
        <f>($D$4+$D$5+$F$7)/10+($F$8+$F$6+$G$6+$H$6+$I$6+$J$6+$G$8+$H$8+$I$8+$J$8)/5</f>
        <v>260300000</v>
      </c>
      <c r="L23" s="59">
        <f>($D$4+$D$5+$F$7)/10+($G$6+$H$6+$I$6+$J$6+$K$6+$G$8+$H$8+$I$8+$J$8+$K$8)/5</f>
        <v>254900000</v>
      </c>
      <c r="M23" s="59">
        <f>($D$4+$D$5+$F$7)/10+($L$6+$H$6+$I$6+$J$6+$K$6+$L$8+$H$8+$I$8+$J$8+$K$8)/5</f>
        <v>254900000</v>
      </c>
      <c r="N23" s="59">
        <f>($D$4+$D$5+$F$7)/10+($M$6+$L$6+$I$6+$J$6+$K$6+$M$8+$L$8+$I$8+$J$8+$K$8)/5</f>
        <v>254900000</v>
      </c>
      <c r="O23" s="59">
        <f>($F$7)/10+($M$6+$L$6+$N$6+$J$6+$K$6+$M$8+$L$8+$N$8+$J$8+$K$8)/5</f>
        <v>72900000</v>
      </c>
      <c r="P23" s="59">
        <f>($F$7)/10+($M$6+$L$6+$N$6+$O$6+$K$6+$M$8+$L$8+$N$8+$O$8+$K$8)/5</f>
        <v>72900000</v>
      </c>
      <c r="Q23" s="59">
        <f>($F$7+$P7)/10+($M$6+$L$6+$N$6+$O$6+$K$6+$M$8+$L$8+$N$8+$O$8)/5</f>
        <v>59300000</v>
      </c>
      <c r="R23" s="59">
        <f>($M$6+$N$6+$O$6+$L$6+$K$6+$M$8+$N$8+$O$8)/5+($P$7)/10</f>
        <v>40800000</v>
      </c>
      <c r="S23" s="59">
        <f>($M$6+$N$6+$O$6+$L$6+$K$6+$N$8+$O$8)/5+($P$7)/10</f>
        <v>27200000</v>
      </c>
      <c r="T23" s="59">
        <f>($M$6+$N$6+$O$6+$L$6+$K$6+$O$8)/5+($P$7)/10</f>
        <v>13600000</v>
      </c>
      <c r="U23" s="59">
        <f t="shared" ref="U23:X23" si="2">($M$6+$N$6+$O$6+$L$6+$K$6)/5+($P$7)/10</f>
        <v>0</v>
      </c>
      <c r="V23" s="59">
        <f t="shared" si="2"/>
        <v>0</v>
      </c>
      <c r="W23" s="59">
        <f t="shared" si="2"/>
        <v>0</v>
      </c>
      <c r="X23" s="59">
        <f t="shared" si="2"/>
        <v>0</v>
      </c>
    </row>
    <row r="24" spans="2:24" ht="19.95" customHeight="1" x14ac:dyDescent="0.3">
      <c r="C24" s="58" t="s">
        <v>63</v>
      </c>
      <c r="D24" s="59"/>
      <c r="E24" s="59">
        <f t="shared" ref="E24:X24" si="3">(E9-E14-E23)*30%</f>
        <v>115650000</v>
      </c>
      <c r="F24" s="59">
        <f t="shared" si="3"/>
        <v>-16650000</v>
      </c>
      <c r="G24" s="59">
        <f t="shared" si="3"/>
        <v>-80076000</v>
      </c>
      <c r="H24" s="59">
        <f t="shared" si="3"/>
        <v>-77154000</v>
      </c>
      <c r="I24" s="59">
        <f t="shared" si="3"/>
        <v>-73332000</v>
      </c>
      <c r="J24" s="59">
        <f t="shared" si="3"/>
        <v>-60810000</v>
      </c>
      <c r="K24" s="59">
        <f t="shared" si="3"/>
        <v>-58188000</v>
      </c>
      <c r="L24" s="59">
        <f t="shared" si="3"/>
        <v>-50166000</v>
      </c>
      <c r="M24" s="59">
        <f t="shared" si="3"/>
        <v>-43764000</v>
      </c>
      <c r="N24" s="59">
        <f t="shared" si="3"/>
        <v>-35862000</v>
      </c>
      <c r="O24" s="59">
        <f t="shared" si="3"/>
        <v>16140000</v>
      </c>
      <c r="P24" s="59">
        <f t="shared" si="3"/>
        <v>38442000</v>
      </c>
      <c r="Q24" s="59">
        <f t="shared" si="3"/>
        <v>38022000</v>
      </c>
      <c r="R24" s="59">
        <f t="shared" si="3"/>
        <v>43572000</v>
      </c>
      <c r="S24" s="59">
        <f t="shared" si="3"/>
        <v>44352000</v>
      </c>
      <c r="T24" s="59">
        <f t="shared" si="3"/>
        <v>48132000</v>
      </c>
      <c r="U24" s="59">
        <f t="shared" si="3"/>
        <v>51012000</v>
      </c>
      <c r="V24" s="59">
        <f t="shared" si="3"/>
        <v>49812000</v>
      </c>
      <c r="W24" s="59">
        <f t="shared" si="3"/>
        <v>49812000</v>
      </c>
      <c r="X24" s="59">
        <f t="shared" si="3"/>
        <v>49812000</v>
      </c>
    </row>
    <row r="25" spans="2:24" s="60" customFormat="1" ht="19.95" customHeight="1" x14ac:dyDescent="0.3">
      <c r="C25" s="51" t="s">
        <v>77</v>
      </c>
      <c r="D25" s="49"/>
      <c r="E25" s="61">
        <f>(E9-E14-E24)/(1+0.05)^E26</f>
        <v>458904761.90476191</v>
      </c>
      <c r="F25" s="61">
        <f t="shared" ref="F25:N25" si="4">(F9-F14)/(1+0.05)^F26</f>
        <v>141950113.37868479</v>
      </c>
      <c r="G25" s="61">
        <f t="shared" si="4"/>
        <v>-26796242.306446385</v>
      </c>
      <c r="H25" s="61">
        <f t="shared" si="4"/>
        <v>-6318355.0064016534</v>
      </c>
      <c r="I25" s="61">
        <f t="shared" si="4"/>
        <v>14620598.266301444</v>
      </c>
      <c r="J25" s="61">
        <f t="shared" si="4"/>
        <v>32833477.452011619</v>
      </c>
      <c r="K25" s="61">
        <f t="shared" si="4"/>
        <v>47146599.440832257</v>
      </c>
      <c r="L25" s="61">
        <f t="shared" si="4"/>
        <v>59345275.262675293</v>
      </c>
      <c r="M25" s="61">
        <f t="shared" si="4"/>
        <v>70275264.046064258</v>
      </c>
      <c r="N25" s="61">
        <f t="shared" si="4"/>
        <v>83099297.999277174</v>
      </c>
      <c r="O25" s="61">
        <f t="shared" ref="O25:X25" si="5">(O9-O14-O24)/(1+0.05)^O26</f>
        <v>64642142.201396517</v>
      </c>
      <c r="P25" s="61">
        <f t="shared" si="5"/>
        <v>90540650.520834818</v>
      </c>
      <c r="Q25" s="61">
        <f t="shared" si="5"/>
        <v>78497105.679815233</v>
      </c>
      <c r="R25" s="61">
        <f t="shared" si="5"/>
        <v>71956021.127365574</v>
      </c>
      <c r="S25" s="61">
        <f t="shared" si="5"/>
        <v>62863162.515312709</v>
      </c>
      <c r="T25" s="61">
        <f t="shared" si="5"/>
        <v>57679905.510893218</v>
      </c>
      <c r="U25" s="61">
        <f t="shared" si="5"/>
        <v>51931522.13294512</v>
      </c>
      <c r="V25" s="61">
        <f t="shared" si="5"/>
        <v>48295134.673937827</v>
      </c>
      <c r="W25" s="61">
        <f t="shared" si="5"/>
        <v>45995366.356131271</v>
      </c>
      <c r="X25" s="61">
        <f t="shared" si="5"/>
        <v>43805110.815363117</v>
      </c>
    </row>
    <row r="26" spans="2:24" ht="19.95" customHeight="1" x14ac:dyDescent="0.3">
      <c r="C26" s="51"/>
      <c r="D26" s="53"/>
      <c r="E26" s="62">
        <v>1</v>
      </c>
      <c r="F26" s="62">
        <v>2</v>
      </c>
      <c r="G26" s="62">
        <v>3</v>
      </c>
      <c r="H26" s="62">
        <v>4</v>
      </c>
      <c r="I26" s="62">
        <v>5</v>
      </c>
      <c r="J26" s="62">
        <v>6</v>
      </c>
      <c r="K26" s="62">
        <v>7</v>
      </c>
      <c r="L26" s="62">
        <v>8</v>
      </c>
      <c r="M26" s="62">
        <v>9</v>
      </c>
      <c r="N26" s="62">
        <v>10</v>
      </c>
      <c r="O26" s="62">
        <v>11</v>
      </c>
      <c r="P26" s="62">
        <v>12</v>
      </c>
      <c r="Q26" s="62">
        <v>13</v>
      </c>
      <c r="R26" s="62">
        <v>14</v>
      </c>
      <c r="S26" s="62">
        <v>15</v>
      </c>
      <c r="T26" s="62">
        <v>16</v>
      </c>
      <c r="U26" s="62">
        <v>17</v>
      </c>
      <c r="V26" s="62">
        <v>18</v>
      </c>
      <c r="W26" s="62">
        <v>19</v>
      </c>
      <c r="X26" s="62">
        <v>20</v>
      </c>
    </row>
    <row r="27" spans="2:24" ht="19.95" customHeight="1" x14ac:dyDescent="0.3">
      <c r="C27" s="51" t="s">
        <v>37</v>
      </c>
      <c r="D27" s="63">
        <f>SUM(E25:X25)-(D4+D5+D8)</f>
        <v>-478733088.02824426</v>
      </c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</row>
    <row r="28" spans="2:24" ht="19.95" customHeight="1" x14ac:dyDescent="0.3">
      <c r="C28" s="53"/>
      <c r="D28" s="53">
        <f>SUM(E25:V25)/(D4+D5+D8)</f>
        <v>0.71140428162449809</v>
      </c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</row>
    <row r="29" spans="2:24" ht="19.95" customHeight="1" x14ac:dyDescent="0.3"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05F77-08C0-4E4A-810C-6EB26D2D90BE}">
  <dimension ref="C2:X29"/>
  <sheetViews>
    <sheetView topLeftCell="A14" workbookViewId="0">
      <selection activeCell="A17" sqref="A17:XFD17"/>
    </sheetView>
  </sheetViews>
  <sheetFormatPr defaultRowHeight="19.95" customHeight="1" x14ac:dyDescent="0.3"/>
  <cols>
    <col min="1" max="2" width="8.88671875" style="67"/>
    <col min="3" max="3" width="29.33203125" style="67" bestFit="1" customWidth="1"/>
    <col min="4" max="4" width="18.109375" style="67" bestFit="1" customWidth="1"/>
    <col min="5" max="10" width="16.5546875" style="67" bestFit="1" customWidth="1"/>
    <col min="11" max="24" width="18.21875" style="67" bestFit="1" customWidth="1"/>
    <col min="25" max="16384" width="8.88671875" style="67"/>
  </cols>
  <sheetData>
    <row r="2" spans="3:24" ht="19.95" customHeight="1" x14ac:dyDescent="0.3">
      <c r="C2" s="64"/>
      <c r="D2" s="65" t="s">
        <v>38</v>
      </c>
      <c r="E2" s="65" t="s">
        <v>39</v>
      </c>
      <c r="F2" s="65" t="s">
        <v>40</v>
      </c>
      <c r="G2" s="65" t="s">
        <v>41</v>
      </c>
      <c r="H2" s="65" t="s">
        <v>42</v>
      </c>
      <c r="I2" s="65" t="s">
        <v>43</v>
      </c>
      <c r="J2" s="65" t="s">
        <v>44</v>
      </c>
      <c r="K2" s="65" t="s">
        <v>45</v>
      </c>
      <c r="L2" s="65" t="s">
        <v>46</v>
      </c>
      <c r="M2" s="65" t="s">
        <v>47</v>
      </c>
      <c r="N2" s="65" t="s">
        <v>48</v>
      </c>
      <c r="O2" s="66" t="s">
        <v>65</v>
      </c>
      <c r="P2" s="66" t="s">
        <v>66</v>
      </c>
      <c r="Q2" s="66" t="s">
        <v>67</v>
      </c>
      <c r="R2" s="66" t="s">
        <v>68</v>
      </c>
      <c r="S2" s="66" t="s">
        <v>69</v>
      </c>
      <c r="T2" s="66" t="s">
        <v>70</v>
      </c>
      <c r="U2" s="66" t="s">
        <v>71</v>
      </c>
      <c r="V2" s="66" t="s">
        <v>72</v>
      </c>
      <c r="W2" s="66" t="s">
        <v>73</v>
      </c>
      <c r="X2" s="66" t="s">
        <v>74</v>
      </c>
    </row>
    <row r="3" spans="3:24" ht="19.95" customHeight="1" x14ac:dyDescent="0.3">
      <c r="C3" s="66" t="s">
        <v>59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3:24" ht="19.95" customHeight="1" x14ac:dyDescent="0.3">
      <c r="C4" s="66" t="s">
        <v>13</v>
      </c>
      <c r="D4" s="68">
        <v>20000000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3:24" ht="19.95" customHeight="1" x14ac:dyDescent="0.3">
      <c r="C5" s="66" t="s">
        <v>14</v>
      </c>
      <c r="D5" s="68">
        <v>1800000000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3:24" ht="19.95" customHeight="1" x14ac:dyDescent="0.3">
      <c r="C6" s="66" t="s">
        <v>60</v>
      </c>
      <c r="D6" s="68"/>
      <c r="E6" s="68"/>
      <c r="F6" s="68">
        <v>75500000</v>
      </c>
      <c r="G6" s="68">
        <v>75500000</v>
      </c>
      <c r="H6" s="68">
        <v>75500000</v>
      </c>
      <c r="I6" s="68">
        <v>75500000</v>
      </c>
      <c r="J6" s="68">
        <v>75500000</v>
      </c>
      <c r="K6" s="68">
        <v>75500000</v>
      </c>
      <c r="L6" s="68">
        <v>75500000</v>
      </c>
      <c r="M6" s="68">
        <v>75500000</v>
      </c>
      <c r="N6" s="68">
        <v>75500000</v>
      </c>
      <c r="O6" s="68">
        <v>75500000</v>
      </c>
      <c r="P6" s="64"/>
      <c r="Q6" s="64"/>
      <c r="R6" s="64"/>
      <c r="S6" s="64"/>
      <c r="T6" s="64"/>
      <c r="U6" s="64"/>
      <c r="V6" s="64"/>
      <c r="W6" s="64"/>
      <c r="X6" s="64"/>
    </row>
    <row r="7" spans="3:24" ht="19.95" customHeight="1" x14ac:dyDescent="0.3">
      <c r="C7" s="66" t="s">
        <v>15</v>
      </c>
      <c r="D7" s="68"/>
      <c r="E7" s="68"/>
      <c r="F7" s="68">
        <v>49000000</v>
      </c>
      <c r="G7" s="68"/>
      <c r="H7" s="68"/>
      <c r="I7" s="68"/>
      <c r="J7" s="68"/>
      <c r="K7" s="68"/>
      <c r="L7" s="68"/>
      <c r="M7" s="68"/>
      <c r="N7" s="68"/>
      <c r="O7" s="64"/>
      <c r="P7" s="64"/>
      <c r="Q7" s="64"/>
      <c r="R7" s="64"/>
      <c r="S7" s="64"/>
      <c r="T7" s="64"/>
      <c r="U7" s="64"/>
      <c r="V7" s="64"/>
      <c r="W7" s="64"/>
      <c r="X7" s="64"/>
    </row>
    <row r="8" spans="3:24" ht="19.95" customHeight="1" x14ac:dyDescent="0.3">
      <c r="C8" s="66" t="s">
        <v>16</v>
      </c>
      <c r="D8" s="68">
        <v>150000000</v>
      </c>
      <c r="E8" s="68"/>
      <c r="F8" s="68">
        <v>145000000</v>
      </c>
      <c r="G8" s="68"/>
      <c r="H8" s="68"/>
      <c r="I8" s="68"/>
      <c r="J8" s="68"/>
      <c r="K8" s="68"/>
      <c r="L8" s="68"/>
      <c r="M8" s="68"/>
      <c r="N8" s="68"/>
      <c r="O8" s="64"/>
      <c r="P8" s="64"/>
      <c r="Q8" s="64"/>
      <c r="R8" s="64"/>
      <c r="S8" s="64"/>
      <c r="T8" s="64"/>
      <c r="U8" s="64"/>
      <c r="V8" s="64"/>
      <c r="W8" s="64"/>
      <c r="X8" s="64"/>
    </row>
    <row r="9" spans="3:24" ht="19.95" customHeight="1" x14ac:dyDescent="0.3">
      <c r="C9" s="7" t="s">
        <v>78</v>
      </c>
      <c r="D9" s="69"/>
      <c r="E9" s="69">
        <f>SUM(E10:E13)</f>
        <v>700000000</v>
      </c>
      <c r="F9" s="69">
        <f t="shared" ref="F9:X9" si="0">SUM(F10:F13)</f>
        <v>403000000</v>
      </c>
      <c r="G9" s="69">
        <f t="shared" si="0"/>
        <v>383000000</v>
      </c>
      <c r="H9" s="69">
        <f t="shared" si="0"/>
        <v>580000000</v>
      </c>
      <c r="I9" s="69">
        <f t="shared" si="0"/>
        <v>780000000</v>
      </c>
      <c r="J9" s="69">
        <f t="shared" si="0"/>
        <v>979000000</v>
      </c>
      <c r="K9" s="69">
        <f t="shared" si="0"/>
        <v>1175000000</v>
      </c>
      <c r="L9" s="69">
        <f t="shared" si="0"/>
        <v>1370000000</v>
      </c>
      <c r="M9" s="69">
        <f t="shared" si="0"/>
        <v>1565000000</v>
      </c>
      <c r="N9" s="69">
        <f t="shared" si="0"/>
        <v>1765000000</v>
      </c>
      <c r="O9" s="69">
        <f t="shared" si="0"/>
        <v>1930000000</v>
      </c>
      <c r="P9" s="69">
        <f t="shared" si="0"/>
        <v>2110000000</v>
      </c>
      <c r="Q9" s="69">
        <f t="shared" si="0"/>
        <v>2095000000</v>
      </c>
      <c r="R9" s="69">
        <f t="shared" si="0"/>
        <v>2095000000</v>
      </c>
      <c r="S9" s="69">
        <f t="shared" si="0"/>
        <v>2084000000</v>
      </c>
      <c r="T9" s="69">
        <f t="shared" si="0"/>
        <v>2083000000</v>
      </c>
      <c r="U9" s="69">
        <f t="shared" si="0"/>
        <v>2079000000</v>
      </c>
      <c r="V9" s="69">
        <f t="shared" si="0"/>
        <v>2075000000</v>
      </c>
      <c r="W9" s="69">
        <f t="shared" si="0"/>
        <v>2075000000</v>
      </c>
      <c r="X9" s="69">
        <f t="shared" si="0"/>
        <v>2075000000</v>
      </c>
    </row>
    <row r="10" spans="3:24" ht="19.95" customHeight="1" x14ac:dyDescent="0.3">
      <c r="C10" s="7" t="s">
        <v>49</v>
      </c>
      <c r="D10" s="68"/>
      <c r="E10" s="68">
        <v>70000000</v>
      </c>
      <c r="F10" s="68">
        <v>108000000</v>
      </c>
      <c r="G10" s="68">
        <v>93000000</v>
      </c>
      <c r="H10" s="68">
        <v>84000000</v>
      </c>
      <c r="I10" s="68">
        <v>80000000</v>
      </c>
      <c r="J10" s="68">
        <v>70000000</v>
      </c>
      <c r="K10" s="68">
        <v>60000000</v>
      </c>
      <c r="L10" s="68">
        <v>50000000</v>
      </c>
      <c r="M10" s="68">
        <v>35000000</v>
      </c>
      <c r="N10" s="68">
        <v>30000000</v>
      </c>
      <c r="O10" s="68">
        <v>20000000</v>
      </c>
      <c r="P10" s="68">
        <v>10000000</v>
      </c>
      <c r="Q10" s="68">
        <v>10000000</v>
      </c>
      <c r="R10" s="68">
        <v>10000000</v>
      </c>
      <c r="S10" s="68">
        <v>10000000</v>
      </c>
      <c r="T10" s="68">
        <v>10000000</v>
      </c>
      <c r="U10" s="68">
        <v>10000000</v>
      </c>
      <c r="V10" s="68">
        <v>10000000</v>
      </c>
      <c r="W10" s="68">
        <v>10000000</v>
      </c>
      <c r="X10" s="68">
        <v>10000000</v>
      </c>
    </row>
    <row r="11" spans="3:24" ht="19.95" customHeight="1" x14ac:dyDescent="0.3">
      <c r="C11" s="7" t="s">
        <v>58</v>
      </c>
      <c r="D11" s="68"/>
      <c r="E11" s="64"/>
      <c r="F11" s="64"/>
      <c r="G11" s="68">
        <v>205000000</v>
      </c>
      <c r="H11" s="68">
        <v>415000000</v>
      </c>
      <c r="I11" s="68">
        <v>620000000</v>
      </c>
      <c r="J11" s="68">
        <v>829000000</v>
      </c>
      <c r="K11" s="68">
        <v>1035000000</v>
      </c>
      <c r="L11" s="68">
        <v>1240000000</v>
      </c>
      <c r="M11" s="68">
        <v>1450000000</v>
      </c>
      <c r="N11" s="68">
        <v>1655000000</v>
      </c>
      <c r="O11" s="68">
        <v>1860000000</v>
      </c>
      <c r="P11" s="68">
        <v>2050000000</v>
      </c>
      <c r="Q11" s="68">
        <v>2055000000</v>
      </c>
      <c r="R11" s="68">
        <v>2055000000</v>
      </c>
      <c r="S11" s="68">
        <v>2057000000</v>
      </c>
      <c r="T11" s="68">
        <v>2058000000</v>
      </c>
      <c r="U11" s="68">
        <v>2059000000</v>
      </c>
      <c r="V11" s="68">
        <v>2060000000</v>
      </c>
      <c r="W11" s="68">
        <v>2060000000</v>
      </c>
      <c r="X11" s="68">
        <v>2060000000</v>
      </c>
    </row>
    <row r="12" spans="3:24" ht="19.95" customHeight="1" x14ac:dyDescent="0.3">
      <c r="C12" s="7" t="s">
        <v>55</v>
      </c>
      <c r="D12" s="68"/>
      <c r="E12" s="68">
        <v>600000000</v>
      </c>
      <c r="F12" s="68">
        <v>280000000</v>
      </c>
      <c r="G12" s="68">
        <v>80000000</v>
      </c>
      <c r="H12" s="68">
        <v>80000000</v>
      </c>
      <c r="I12" s="68">
        <v>80000000</v>
      </c>
      <c r="J12" s="68">
        <v>80000000</v>
      </c>
      <c r="K12" s="68">
        <v>80000000</v>
      </c>
      <c r="L12" s="68">
        <v>80000000</v>
      </c>
      <c r="M12" s="68">
        <v>80000000</v>
      </c>
      <c r="N12" s="68">
        <v>80000000</v>
      </c>
      <c r="O12" s="68">
        <v>50000000</v>
      </c>
      <c r="P12" s="68">
        <v>50000000</v>
      </c>
      <c r="Q12" s="68">
        <v>30000000</v>
      </c>
      <c r="R12" s="68">
        <v>30000000</v>
      </c>
      <c r="S12" s="68">
        <v>17000000</v>
      </c>
      <c r="T12" s="68">
        <v>15000000</v>
      </c>
      <c r="U12" s="68">
        <v>10000000</v>
      </c>
      <c r="V12" s="68">
        <v>5000000</v>
      </c>
      <c r="W12" s="68">
        <v>5000000</v>
      </c>
      <c r="X12" s="68">
        <v>5000000</v>
      </c>
    </row>
    <row r="13" spans="3:24" ht="19.95" customHeight="1" x14ac:dyDescent="0.3">
      <c r="C13" s="7" t="s">
        <v>56</v>
      </c>
      <c r="D13" s="68"/>
      <c r="E13" s="68">
        <v>30000000</v>
      </c>
      <c r="F13" s="68">
        <v>15000000</v>
      </c>
      <c r="G13" s="68">
        <v>5000000</v>
      </c>
      <c r="H13" s="68">
        <v>1000000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</row>
    <row r="14" spans="3:24" ht="19.95" customHeight="1" x14ac:dyDescent="0.3">
      <c r="C14" s="7" t="s">
        <v>79</v>
      </c>
      <c r="D14" s="69"/>
      <c r="E14" s="69">
        <f>SUM(E15:E22)</f>
        <v>168360000</v>
      </c>
      <c r="F14" s="69">
        <f>SUM(F15:F22)+F7+F8+F6</f>
        <v>437860000</v>
      </c>
      <c r="G14" s="69">
        <f t="shared" ref="G14:X14" si="1">SUM(G15:G22)+G6</f>
        <v>404360000</v>
      </c>
      <c r="H14" s="69">
        <f t="shared" si="1"/>
        <v>560860000</v>
      </c>
      <c r="I14" s="69">
        <f t="shared" si="1"/>
        <v>717360000</v>
      </c>
      <c r="J14" s="69">
        <f t="shared" si="1"/>
        <v>873860000</v>
      </c>
      <c r="K14" s="69">
        <f t="shared" si="1"/>
        <v>1030360000</v>
      </c>
      <c r="L14" s="69">
        <f t="shared" si="1"/>
        <v>1186860000</v>
      </c>
      <c r="M14" s="69">
        <f t="shared" si="1"/>
        <v>1343360000</v>
      </c>
      <c r="N14" s="69">
        <f t="shared" si="1"/>
        <v>1499860000</v>
      </c>
      <c r="O14" s="69">
        <f t="shared" si="1"/>
        <v>1656360000</v>
      </c>
      <c r="P14" s="69">
        <f t="shared" si="1"/>
        <v>1737360000</v>
      </c>
      <c r="Q14" s="69">
        <f t="shared" si="1"/>
        <v>1737360000</v>
      </c>
      <c r="R14" s="69">
        <f t="shared" si="1"/>
        <v>1737360000</v>
      </c>
      <c r="S14" s="69">
        <f t="shared" si="1"/>
        <v>1737360000</v>
      </c>
      <c r="T14" s="69">
        <f t="shared" si="1"/>
        <v>1737360000</v>
      </c>
      <c r="U14" s="69">
        <f t="shared" si="1"/>
        <v>1737360000</v>
      </c>
      <c r="V14" s="69">
        <f t="shared" si="1"/>
        <v>1737360000</v>
      </c>
      <c r="W14" s="69">
        <f t="shared" si="1"/>
        <v>1737360000</v>
      </c>
      <c r="X14" s="69">
        <f t="shared" si="1"/>
        <v>1737360000</v>
      </c>
    </row>
    <row r="15" spans="3:24" ht="19.95" customHeight="1" x14ac:dyDescent="0.3">
      <c r="C15" s="3" t="s">
        <v>50</v>
      </c>
      <c r="D15" s="68"/>
      <c r="E15" s="68">
        <v>3360000</v>
      </c>
      <c r="F15" s="68">
        <v>3360000</v>
      </c>
      <c r="G15" s="68">
        <v>3360000</v>
      </c>
      <c r="H15" s="68">
        <v>3360000</v>
      </c>
      <c r="I15" s="68">
        <v>3360000</v>
      </c>
      <c r="J15" s="68">
        <v>3360000</v>
      </c>
      <c r="K15" s="68">
        <v>3360000</v>
      </c>
      <c r="L15" s="68">
        <v>3360000</v>
      </c>
      <c r="M15" s="68">
        <v>3360000</v>
      </c>
      <c r="N15" s="68">
        <v>3360000</v>
      </c>
      <c r="O15" s="68">
        <v>3360000</v>
      </c>
      <c r="P15" s="68">
        <v>3360000</v>
      </c>
      <c r="Q15" s="68">
        <v>3360000</v>
      </c>
      <c r="R15" s="68">
        <v>3360000</v>
      </c>
      <c r="S15" s="68">
        <v>3360000</v>
      </c>
      <c r="T15" s="68">
        <v>3360000</v>
      </c>
      <c r="U15" s="68">
        <v>3360000</v>
      </c>
      <c r="V15" s="68">
        <v>3360000</v>
      </c>
      <c r="W15" s="68">
        <v>3360000</v>
      </c>
      <c r="X15" s="68">
        <v>3360000</v>
      </c>
    </row>
    <row r="16" spans="3:24" ht="19.95" customHeight="1" x14ac:dyDescent="0.3">
      <c r="C16" s="7" t="s">
        <v>51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</row>
    <row r="17" spans="3:24" ht="19.95" customHeight="1" x14ac:dyDescent="0.3">
      <c r="C17" s="7" t="s">
        <v>61</v>
      </c>
      <c r="D17" s="68"/>
      <c r="E17" s="68"/>
      <c r="F17" s="68"/>
      <c r="G17" s="68">
        <v>6000000</v>
      </c>
      <c r="H17" s="68">
        <v>12000000</v>
      </c>
      <c r="I17" s="68">
        <v>18000000</v>
      </c>
      <c r="J17" s="68">
        <v>24000000</v>
      </c>
      <c r="K17" s="68">
        <v>30000000</v>
      </c>
      <c r="L17" s="68">
        <v>36000000</v>
      </c>
      <c r="M17" s="68">
        <v>42000000</v>
      </c>
      <c r="N17" s="68">
        <v>48000000</v>
      </c>
      <c r="O17" s="68">
        <v>54000000</v>
      </c>
      <c r="P17" s="68">
        <v>60000000</v>
      </c>
      <c r="Q17" s="68">
        <v>60000000</v>
      </c>
      <c r="R17" s="68">
        <v>60000000</v>
      </c>
      <c r="S17" s="68">
        <v>60000000</v>
      </c>
      <c r="T17" s="68">
        <v>60000000</v>
      </c>
      <c r="U17" s="68">
        <v>60000000</v>
      </c>
      <c r="V17" s="68">
        <v>60000000</v>
      </c>
      <c r="W17" s="68">
        <v>60000000</v>
      </c>
      <c r="X17" s="68">
        <v>60000000</v>
      </c>
    </row>
    <row r="18" spans="3:24" ht="19.95" customHeight="1" x14ac:dyDescent="0.3">
      <c r="C18" s="7" t="s">
        <v>57</v>
      </c>
      <c r="D18" s="68"/>
      <c r="E18" s="68">
        <v>90000000</v>
      </c>
      <c r="F18" s="68">
        <v>90000000</v>
      </c>
      <c r="G18" s="68">
        <v>94000000</v>
      </c>
      <c r="H18" s="68">
        <v>94000000</v>
      </c>
      <c r="I18" s="68">
        <v>94000000</v>
      </c>
      <c r="J18" s="68">
        <v>94000000</v>
      </c>
      <c r="K18" s="68">
        <v>94000000</v>
      </c>
      <c r="L18" s="68">
        <v>94000000</v>
      </c>
      <c r="M18" s="68">
        <v>94000000</v>
      </c>
      <c r="N18" s="68">
        <v>94000000</v>
      </c>
      <c r="O18" s="68">
        <v>94000000</v>
      </c>
      <c r="P18" s="68">
        <v>94000000</v>
      </c>
      <c r="Q18" s="68">
        <v>94000000</v>
      </c>
      <c r="R18" s="68">
        <v>94000000</v>
      </c>
      <c r="S18" s="68">
        <v>94000000</v>
      </c>
      <c r="T18" s="68">
        <v>94000000</v>
      </c>
      <c r="U18" s="68">
        <v>94000000</v>
      </c>
      <c r="V18" s="68">
        <v>94000000</v>
      </c>
      <c r="W18" s="68">
        <v>94000000</v>
      </c>
      <c r="X18" s="68">
        <v>94000000</v>
      </c>
    </row>
    <row r="19" spans="3:24" ht="19.95" customHeight="1" x14ac:dyDescent="0.3">
      <c r="C19" s="7" t="s">
        <v>36</v>
      </c>
      <c r="D19" s="68"/>
      <c r="E19" s="68">
        <v>5000000</v>
      </c>
      <c r="F19" s="68">
        <v>5000000</v>
      </c>
      <c r="G19" s="68">
        <v>5000000</v>
      </c>
      <c r="H19" s="68">
        <v>5000000</v>
      </c>
      <c r="I19" s="68">
        <v>5000000</v>
      </c>
      <c r="J19" s="68">
        <v>5000000</v>
      </c>
      <c r="K19" s="68">
        <v>5000000</v>
      </c>
      <c r="L19" s="68">
        <v>5000000</v>
      </c>
      <c r="M19" s="68">
        <v>5000000</v>
      </c>
      <c r="N19" s="68">
        <v>5000000</v>
      </c>
      <c r="O19" s="68">
        <v>5000000</v>
      </c>
      <c r="P19" s="68">
        <v>5000000</v>
      </c>
      <c r="Q19" s="68">
        <v>5000000</v>
      </c>
      <c r="R19" s="68">
        <v>5000000</v>
      </c>
      <c r="S19" s="68">
        <v>5000000</v>
      </c>
      <c r="T19" s="68">
        <v>5000000</v>
      </c>
      <c r="U19" s="68">
        <v>5000000</v>
      </c>
      <c r="V19" s="68">
        <v>5000000</v>
      </c>
      <c r="W19" s="68">
        <v>5000000</v>
      </c>
      <c r="X19" s="68">
        <v>5000000</v>
      </c>
    </row>
    <row r="20" spans="3:24" ht="19.95" customHeight="1" x14ac:dyDescent="0.3">
      <c r="C20" s="7" t="s">
        <v>52</v>
      </c>
      <c r="D20" s="68"/>
      <c r="E20" s="68">
        <v>70000000</v>
      </c>
      <c r="F20" s="68">
        <v>70000000</v>
      </c>
      <c r="G20" s="68">
        <v>171500000</v>
      </c>
      <c r="H20" s="68">
        <v>273000000</v>
      </c>
      <c r="I20" s="68">
        <v>374500000</v>
      </c>
      <c r="J20" s="68">
        <v>476000000</v>
      </c>
      <c r="K20" s="68">
        <v>577500000</v>
      </c>
      <c r="L20" s="68">
        <v>679000000</v>
      </c>
      <c r="M20" s="68">
        <v>780500000</v>
      </c>
      <c r="N20" s="68">
        <v>882000000</v>
      </c>
      <c r="O20" s="68">
        <v>983500000</v>
      </c>
      <c r="P20" s="68">
        <v>1085000000</v>
      </c>
      <c r="Q20" s="68">
        <v>1085000000</v>
      </c>
      <c r="R20" s="68">
        <v>1085000000</v>
      </c>
      <c r="S20" s="68">
        <v>1085000000</v>
      </c>
      <c r="T20" s="68">
        <v>1085000000</v>
      </c>
      <c r="U20" s="68">
        <v>1085000000</v>
      </c>
      <c r="V20" s="68">
        <v>1085000000</v>
      </c>
      <c r="W20" s="68">
        <v>1085000000</v>
      </c>
      <c r="X20" s="68">
        <v>1085000000</v>
      </c>
    </row>
    <row r="21" spans="3:24" ht="19.95" customHeight="1" x14ac:dyDescent="0.3">
      <c r="C21" s="7" t="s">
        <v>54</v>
      </c>
      <c r="D21" s="68"/>
      <c r="E21" s="68"/>
      <c r="F21" s="68"/>
      <c r="G21" s="68">
        <v>15000000</v>
      </c>
      <c r="H21" s="68">
        <v>30000000</v>
      </c>
      <c r="I21" s="68">
        <v>45000000</v>
      </c>
      <c r="J21" s="68">
        <v>60000000</v>
      </c>
      <c r="K21" s="68">
        <v>75000000</v>
      </c>
      <c r="L21" s="68">
        <v>90000000</v>
      </c>
      <c r="M21" s="68">
        <v>105000000</v>
      </c>
      <c r="N21" s="68">
        <v>120000000</v>
      </c>
      <c r="O21" s="68">
        <v>135000000</v>
      </c>
      <c r="P21" s="68">
        <v>150000000</v>
      </c>
      <c r="Q21" s="68">
        <v>150000000</v>
      </c>
      <c r="R21" s="68">
        <v>150000000</v>
      </c>
      <c r="S21" s="68">
        <v>150000000</v>
      </c>
      <c r="T21" s="68">
        <v>150000000</v>
      </c>
      <c r="U21" s="68">
        <v>150000000</v>
      </c>
      <c r="V21" s="68">
        <v>150000000</v>
      </c>
      <c r="W21" s="68">
        <v>150000000</v>
      </c>
      <c r="X21" s="68">
        <v>150000000</v>
      </c>
    </row>
    <row r="22" spans="3:24" ht="19.95" customHeight="1" x14ac:dyDescent="0.3">
      <c r="C22" s="7" t="s">
        <v>53</v>
      </c>
      <c r="D22" s="68"/>
      <c r="E22" s="68"/>
      <c r="F22" s="68"/>
      <c r="G22" s="68">
        <v>34000000</v>
      </c>
      <c r="H22" s="68">
        <v>68000000</v>
      </c>
      <c r="I22" s="68">
        <v>102000000</v>
      </c>
      <c r="J22" s="68">
        <v>136000000</v>
      </c>
      <c r="K22" s="68">
        <v>170000000</v>
      </c>
      <c r="L22" s="68">
        <v>204000000</v>
      </c>
      <c r="M22" s="68">
        <v>238000000</v>
      </c>
      <c r="N22" s="68">
        <v>272000000</v>
      </c>
      <c r="O22" s="68">
        <v>306000000</v>
      </c>
      <c r="P22" s="68">
        <v>340000000</v>
      </c>
      <c r="Q22" s="68">
        <v>340000000</v>
      </c>
      <c r="R22" s="68">
        <v>340000000</v>
      </c>
      <c r="S22" s="68">
        <v>340000000</v>
      </c>
      <c r="T22" s="68">
        <v>340000000</v>
      </c>
      <c r="U22" s="68">
        <v>340000000</v>
      </c>
      <c r="V22" s="68">
        <v>340000000</v>
      </c>
      <c r="W22" s="68">
        <v>340000000</v>
      </c>
      <c r="X22" s="68">
        <v>340000000</v>
      </c>
    </row>
    <row r="23" spans="3:24" ht="19.95" customHeight="1" x14ac:dyDescent="0.3">
      <c r="C23" s="70" t="s">
        <v>62</v>
      </c>
      <c r="D23" s="71"/>
      <c r="E23" s="71">
        <f>($D$4+$D$5)/10+($D$8+$D$6)/5</f>
        <v>212000000</v>
      </c>
      <c r="F23" s="71">
        <f>($D$4+$D$5)/10+($D$8+$D$6)/5</f>
        <v>212000000</v>
      </c>
      <c r="G23" s="71">
        <f>($D$4+$D$5+$F$7)/10+($D$8+$F$8+$D$6+$F$6)/5</f>
        <v>261000000</v>
      </c>
      <c r="H23" s="71">
        <f>($D$4+$D$5+$F$7)/10+($D$8+$F$8+$D$6+$F$6+$G$6)/5</f>
        <v>276100000</v>
      </c>
      <c r="I23" s="71">
        <f>($D$4+$D$5+$F$7)/10+($D$8+$F$8+$D$6+$F$6+$G$6+$H$6)/5</f>
        <v>291200000</v>
      </c>
      <c r="J23" s="71">
        <f>($D$4+$D$5+$F$7)/10+($F$8+$F$6+$G$6+$H$6+$I$6)/5</f>
        <v>276300000</v>
      </c>
      <c r="K23" s="71">
        <f>($D$4+$D$5+$F$7)/10+($F$8+$F$6+$G$6+$H$6+$I$6+$J$6)/5</f>
        <v>291400000</v>
      </c>
      <c r="L23" s="71">
        <f>($D$4+$D$5+$F$7)/10+($G$6+$H$6+$I$6+$J$6+$K$6)/5</f>
        <v>262400000</v>
      </c>
      <c r="M23" s="71">
        <f>($D$4+$D$5+$F$7)/10+($L$6+$H$6+$I$6+$J$6+$K$6)/5</f>
        <v>262400000</v>
      </c>
      <c r="N23" s="71">
        <f>($D$4+$D$5+$F$7)/10+($M$6+$L$6+$I$6+$J$6+$K$6)/5</f>
        <v>262400000</v>
      </c>
      <c r="O23" s="71">
        <f>($F$7)/10+($M$6+$L$6+$N$6+$J$6+$K$6)/5</f>
        <v>80400000</v>
      </c>
      <c r="P23" s="71">
        <f>($F$7)/10+($M$6+$L$6+$N$6+$O$6+$K$6)/5</f>
        <v>80400000</v>
      </c>
      <c r="Q23" s="71">
        <f>($F$7)/10+($M$6+$L$6+$N$6+$O$6)/5</f>
        <v>65300000</v>
      </c>
      <c r="R23" s="71">
        <f>($M$6+$N$6+$O$6)/5</f>
        <v>45300000</v>
      </c>
      <c r="S23" s="71">
        <f>($N$6+$O$6)/5</f>
        <v>30200000</v>
      </c>
      <c r="T23" s="71">
        <f>($O$6)/5</f>
        <v>15100000</v>
      </c>
      <c r="U23" s="71"/>
      <c r="V23" s="71"/>
      <c r="W23" s="71"/>
      <c r="X23" s="71"/>
    </row>
    <row r="24" spans="3:24" ht="19.95" customHeight="1" x14ac:dyDescent="0.3">
      <c r="C24" s="70" t="s">
        <v>63</v>
      </c>
      <c r="D24" s="71"/>
      <c r="E24" s="71">
        <f t="shared" ref="E24:X24" si="2">(E9-E14-E23)*30%</f>
        <v>95892000</v>
      </c>
      <c r="F24" s="71">
        <f t="shared" si="2"/>
        <v>-74058000</v>
      </c>
      <c r="G24" s="71">
        <f t="shared" si="2"/>
        <v>-84708000</v>
      </c>
      <c r="H24" s="71">
        <f t="shared" si="2"/>
        <v>-77088000</v>
      </c>
      <c r="I24" s="71">
        <f t="shared" si="2"/>
        <v>-68568000</v>
      </c>
      <c r="J24" s="71">
        <f t="shared" si="2"/>
        <v>-51348000</v>
      </c>
      <c r="K24" s="71">
        <f t="shared" si="2"/>
        <v>-44028000</v>
      </c>
      <c r="L24" s="71">
        <f t="shared" si="2"/>
        <v>-23778000</v>
      </c>
      <c r="M24" s="71">
        <f t="shared" si="2"/>
        <v>-12228000</v>
      </c>
      <c r="N24" s="71">
        <f t="shared" si="2"/>
        <v>822000</v>
      </c>
      <c r="O24" s="71">
        <f t="shared" si="2"/>
        <v>57972000</v>
      </c>
      <c r="P24" s="71">
        <f t="shared" si="2"/>
        <v>87672000</v>
      </c>
      <c r="Q24" s="71">
        <f t="shared" si="2"/>
        <v>87702000</v>
      </c>
      <c r="R24" s="71">
        <f t="shared" si="2"/>
        <v>93702000</v>
      </c>
      <c r="S24" s="71">
        <f t="shared" si="2"/>
        <v>94932000</v>
      </c>
      <c r="T24" s="71">
        <f t="shared" si="2"/>
        <v>99162000</v>
      </c>
      <c r="U24" s="71">
        <f t="shared" si="2"/>
        <v>102492000</v>
      </c>
      <c r="V24" s="71">
        <f t="shared" si="2"/>
        <v>101292000</v>
      </c>
      <c r="W24" s="71">
        <f t="shared" si="2"/>
        <v>101292000</v>
      </c>
      <c r="X24" s="71">
        <f t="shared" si="2"/>
        <v>101292000</v>
      </c>
    </row>
    <row r="25" spans="3:24" s="73" customFormat="1" ht="19.95" customHeight="1" x14ac:dyDescent="0.3">
      <c r="C25" s="51" t="s">
        <v>77</v>
      </c>
      <c r="D25" s="66"/>
      <c r="E25" s="72">
        <f>(E9-E14-E24)/(1+0.05)^E26</f>
        <v>414998095.23809522</v>
      </c>
      <c r="F25" s="72">
        <f t="shared" ref="F25:N25" si="3">(F9-F14)/(1+0.05)^F26</f>
        <v>-31619047.619047619</v>
      </c>
      <c r="G25" s="72">
        <f t="shared" si="3"/>
        <v>-18451571.104632325</v>
      </c>
      <c r="H25" s="72">
        <f t="shared" si="3"/>
        <v>15746525.367516622</v>
      </c>
      <c r="I25" s="72">
        <f t="shared" si="3"/>
        <v>49080079.067584269</v>
      </c>
      <c r="J25" s="72">
        <f t="shared" si="3"/>
        <v>78457086.802375033</v>
      </c>
      <c r="K25" s="72">
        <f t="shared" si="3"/>
        <v>102792947.59002076</v>
      </c>
      <c r="L25" s="72">
        <f t="shared" si="3"/>
        <v>123956360.76193377</v>
      </c>
      <c r="M25" s="72">
        <f t="shared" si="3"/>
        <v>142871120.1905126</v>
      </c>
      <c r="N25" s="72">
        <f t="shared" si="3"/>
        <v>162772960.04379693</v>
      </c>
      <c r="O25" s="72">
        <f t="shared" ref="O25:X25" si="4">(O9-O14-O24)/(1+0.05)^O26</f>
        <v>126096612.91869378</v>
      </c>
      <c r="P25" s="72">
        <f t="shared" si="4"/>
        <v>158680845.38322279</v>
      </c>
      <c r="Q25" s="72">
        <f t="shared" si="4"/>
        <v>143153884.75048956</v>
      </c>
      <c r="R25" s="72">
        <f t="shared" si="4"/>
        <v>133306625.37773125</v>
      </c>
      <c r="S25" s="72">
        <f t="shared" si="4"/>
        <v>121075851.72628193</v>
      </c>
      <c r="T25" s="72">
        <f t="shared" si="4"/>
        <v>112914411.71739635</v>
      </c>
      <c r="U25" s="72">
        <f t="shared" si="4"/>
        <v>104339480.2487613</v>
      </c>
      <c r="V25" s="72">
        <f t="shared" si="4"/>
        <v>98207475.736619905</v>
      </c>
      <c r="W25" s="72">
        <f t="shared" si="4"/>
        <v>93530929.272971332</v>
      </c>
      <c r="X25" s="72">
        <f t="shared" si="4"/>
        <v>89077075.498067945</v>
      </c>
    </row>
    <row r="26" spans="3:24" ht="19.95" customHeight="1" x14ac:dyDescent="0.3">
      <c r="C26" s="51"/>
      <c r="D26" s="64"/>
      <c r="E26" s="74">
        <v>1</v>
      </c>
      <c r="F26" s="74">
        <v>2</v>
      </c>
      <c r="G26" s="74">
        <v>3</v>
      </c>
      <c r="H26" s="74">
        <v>4</v>
      </c>
      <c r="I26" s="74">
        <v>5</v>
      </c>
      <c r="J26" s="74">
        <v>6</v>
      </c>
      <c r="K26" s="74">
        <v>7</v>
      </c>
      <c r="L26" s="74">
        <v>8</v>
      </c>
      <c r="M26" s="74">
        <v>9</v>
      </c>
      <c r="N26" s="74">
        <v>10</v>
      </c>
      <c r="O26" s="74">
        <v>11</v>
      </c>
      <c r="P26" s="74">
        <v>12</v>
      </c>
      <c r="Q26" s="74">
        <v>13</v>
      </c>
      <c r="R26" s="74">
        <v>14</v>
      </c>
      <c r="S26" s="74">
        <v>15</v>
      </c>
      <c r="T26" s="74">
        <v>16</v>
      </c>
      <c r="U26" s="74">
        <v>17</v>
      </c>
      <c r="V26" s="74">
        <v>18</v>
      </c>
      <c r="W26" s="74">
        <v>19</v>
      </c>
      <c r="X26" s="74">
        <v>20</v>
      </c>
    </row>
    <row r="27" spans="3:24" ht="19.95" customHeight="1" x14ac:dyDescent="0.3">
      <c r="C27" s="51" t="s">
        <v>37</v>
      </c>
      <c r="D27" s="75">
        <f>SUM(E25:X25)-(D4+D5+D8)</f>
        <v>250987748.96839142</v>
      </c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</row>
    <row r="28" spans="3:24" ht="19.95" customHeight="1" x14ac:dyDescent="0.3">
      <c r="C28" s="64"/>
      <c r="D28" s="64">
        <f>SUM(E25:V25)/(D4+D5+D8)</f>
        <v>1.0347105300494173</v>
      </c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</row>
    <row r="29" spans="3:24" ht="19.95" customHeight="1" x14ac:dyDescent="0.3"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643F2-F889-4315-93DF-F6B15847841F}">
  <dimension ref="C2:X29"/>
  <sheetViews>
    <sheetView topLeftCell="A16" workbookViewId="0">
      <selection activeCell="A34" sqref="A34"/>
    </sheetView>
  </sheetViews>
  <sheetFormatPr defaultRowHeight="14.4" x14ac:dyDescent="0.3"/>
  <cols>
    <col min="1" max="2" width="8.88671875" style="67"/>
    <col min="3" max="3" width="29.33203125" style="67" bestFit="1" customWidth="1"/>
    <col min="4" max="4" width="18.109375" style="67" bestFit="1" customWidth="1"/>
    <col min="5" max="10" width="16.5546875" style="67" bestFit="1" customWidth="1"/>
    <col min="11" max="24" width="18.21875" style="67" bestFit="1" customWidth="1"/>
    <col min="25" max="16384" width="8.88671875" style="67"/>
  </cols>
  <sheetData>
    <row r="2" spans="3:24" ht="19.95" customHeight="1" x14ac:dyDescent="0.3">
      <c r="C2" s="64"/>
      <c r="D2" s="65" t="s">
        <v>38</v>
      </c>
      <c r="E2" s="65" t="s">
        <v>39</v>
      </c>
      <c r="F2" s="65" t="s">
        <v>40</v>
      </c>
      <c r="G2" s="65" t="s">
        <v>41</v>
      </c>
      <c r="H2" s="65" t="s">
        <v>42</v>
      </c>
      <c r="I2" s="65" t="s">
        <v>43</v>
      </c>
      <c r="J2" s="65" t="s">
        <v>44</v>
      </c>
      <c r="K2" s="65" t="s">
        <v>45</v>
      </c>
      <c r="L2" s="65" t="s">
        <v>46</v>
      </c>
      <c r="M2" s="65" t="s">
        <v>47</v>
      </c>
      <c r="N2" s="65" t="s">
        <v>48</v>
      </c>
      <c r="O2" s="66" t="s">
        <v>65</v>
      </c>
      <c r="P2" s="66" t="s">
        <v>66</v>
      </c>
      <c r="Q2" s="66" t="s">
        <v>67</v>
      </c>
      <c r="R2" s="66" t="s">
        <v>68</v>
      </c>
      <c r="S2" s="66" t="s">
        <v>69</v>
      </c>
      <c r="T2" s="66" t="s">
        <v>70</v>
      </c>
      <c r="U2" s="66" t="s">
        <v>71</v>
      </c>
      <c r="V2" s="66" t="s">
        <v>72</v>
      </c>
      <c r="W2" s="66" t="s">
        <v>73</v>
      </c>
      <c r="X2" s="66" t="s">
        <v>74</v>
      </c>
    </row>
    <row r="3" spans="3:24" ht="19.95" customHeight="1" x14ac:dyDescent="0.3">
      <c r="C3" s="66" t="s">
        <v>59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3:24" ht="19.95" customHeight="1" x14ac:dyDescent="0.3">
      <c r="C4" s="66" t="s">
        <v>13</v>
      </c>
      <c r="D4" s="68">
        <v>20000000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3:24" ht="19.95" customHeight="1" x14ac:dyDescent="0.3">
      <c r="C5" s="66" t="s">
        <v>14</v>
      </c>
      <c r="D5" s="68">
        <v>1800000000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3:24" ht="19.95" customHeight="1" x14ac:dyDescent="0.3">
      <c r="C6" s="66" t="s">
        <v>60</v>
      </c>
      <c r="D6" s="68"/>
      <c r="E6" s="68"/>
      <c r="F6" s="68">
        <v>75500000</v>
      </c>
      <c r="G6" s="68">
        <v>75500000</v>
      </c>
      <c r="H6" s="68">
        <v>75500000</v>
      </c>
      <c r="I6" s="68">
        <v>75500000</v>
      </c>
      <c r="J6" s="68">
        <v>75500000</v>
      </c>
      <c r="K6" s="68">
        <v>75500000</v>
      </c>
      <c r="L6" s="68">
        <v>75500000</v>
      </c>
      <c r="M6" s="68">
        <v>75500000</v>
      </c>
      <c r="N6" s="68">
        <v>75500000</v>
      </c>
      <c r="O6" s="68">
        <v>75500000</v>
      </c>
      <c r="P6" s="78">
        <v>65000000</v>
      </c>
      <c r="Q6" s="78">
        <v>65000000</v>
      </c>
      <c r="R6" s="78">
        <v>65000000</v>
      </c>
      <c r="S6" s="78">
        <v>65000000</v>
      </c>
      <c r="T6" s="78">
        <v>65000000</v>
      </c>
      <c r="U6" s="78">
        <v>65000000</v>
      </c>
      <c r="V6" s="78">
        <v>65000000</v>
      </c>
      <c r="W6" s="78">
        <v>65000000</v>
      </c>
      <c r="X6" s="78">
        <v>65000000</v>
      </c>
    </row>
    <row r="7" spans="3:24" ht="19.95" customHeight="1" x14ac:dyDescent="0.3">
      <c r="C7" s="66" t="s">
        <v>15</v>
      </c>
      <c r="D7" s="68"/>
      <c r="E7" s="68"/>
      <c r="F7" s="68">
        <v>49000000</v>
      </c>
      <c r="G7" s="68"/>
      <c r="H7" s="68"/>
      <c r="I7" s="68"/>
      <c r="J7" s="68"/>
      <c r="K7" s="68"/>
      <c r="L7" s="68"/>
      <c r="M7" s="68"/>
      <c r="N7" s="68"/>
      <c r="O7" s="64"/>
      <c r="P7" s="77">
        <v>49000000</v>
      </c>
      <c r="Q7" s="64"/>
      <c r="R7" s="64"/>
      <c r="S7" s="64"/>
      <c r="T7" s="64"/>
      <c r="U7" s="64"/>
      <c r="V7" s="64"/>
      <c r="W7" s="64"/>
      <c r="X7" s="64"/>
    </row>
    <row r="8" spans="3:24" ht="19.95" customHeight="1" x14ac:dyDescent="0.3">
      <c r="C8" s="66" t="s">
        <v>16</v>
      </c>
      <c r="D8" s="68">
        <v>150000000</v>
      </c>
      <c r="E8" s="68"/>
      <c r="F8" s="68">
        <v>95000000</v>
      </c>
      <c r="G8" s="68">
        <v>68000000</v>
      </c>
      <c r="H8" s="68">
        <v>68000000</v>
      </c>
      <c r="I8" s="68">
        <v>68000000</v>
      </c>
      <c r="J8" s="68">
        <v>68000000</v>
      </c>
      <c r="K8" s="68">
        <v>68000000</v>
      </c>
      <c r="L8" s="68">
        <v>68000000</v>
      </c>
      <c r="M8" s="68">
        <v>68000000</v>
      </c>
      <c r="N8" s="68">
        <v>68000000</v>
      </c>
      <c r="O8" s="68">
        <v>68000000</v>
      </c>
      <c r="P8" s="64"/>
      <c r="Q8" s="64"/>
      <c r="R8" s="64"/>
      <c r="S8" s="64"/>
      <c r="T8" s="64"/>
      <c r="U8" s="64"/>
      <c r="V8" s="64"/>
      <c r="W8" s="64"/>
      <c r="X8" s="64"/>
    </row>
    <row r="9" spans="3:24" ht="19.95" customHeight="1" x14ac:dyDescent="0.3">
      <c r="C9" s="7" t="s">
        <v>78</v>
      </c>
      <c r="D9" s="69"/>
      <c r="E9" s="69">
        <f>SUM(E10:E13)</f>
        <v>700000000</v>
      </c>
      <c r="F9" s="69">
        <f t="shared" ref="F9:X9" si="0">SUM(F10:F13)</f>
        <v>403000000</v>
      </c>
      <c r="G9" s="69">
        <f t="shared" si="0"/>
        <v>383000000</v>
      </c>
      <c r="H9" s="69">
        <f t="shared" si="0"/>
        <v>580000000</v>
      </c>
      <c r="I9" s="69">
        <f t="shared" si="0"/>
        <v>780000000</v>
      </c>
      <c r="J9" s="69">
        <f t="shared" si="0"/>
        <v>979000000</v>
      </c>
      <c r="K9" s="69">
        <f t="shared" si="0"/>
        <v>1175000000</v>
      </c>
      <c r="L9" s="69">
        <f t="shared" si="0"/>
        <v>1370000000</v>
      </c>
      <c r="M9" s="69">
        <f t="shared" si="0"/>
        <v>1565000000</v>
      </c>
      <c r="N9" s="69">
        <f t="shared" si="0"/>
        <v>1765000000</v>
      </c>
      <c r="O9" s="69">
        <f t="shared" si="0"/>
        <v>1930000000</v>
      </c>
      <c r="P9" s="69">
        <f t="shared" si="0"/>
        <v>2110000000</v>
      </c>
      <c r="Q9" s="69">
        <f t="shared" si="0"/>
        <v>2095000000</v>
      </c>
      <c r="R9" s="69">
        <f t="shared" si="0"/>
        <v>2095000000</v>
      </c>
      <c r="S9" s="69">
        <f t="shared" si="0"/>
        <v>2084000000</v>
      </c>
      <c r="T9" s="69">
        <f t="shared" si="0"/>
        <v>2083000000</v>
      </c>
      <c r="U9" s="69">
        <f t="shared" si="0"/>
        <v>2079000000</v>
      </c>
      <c r="V9" s="69">
        <f t="shared" si="0"/>
        <v>2075000000</v>
      </c>
      <c r="W9" s="69">
        <f t="shared" si="0"/>
        <v>2075000000</v>
      </c>
      <c r="X9" s="69">
        <f t="shared" si="0"/>
        <v>2075000000</v>
      </c>
    </row>
    <row r="10" spans="3:24" ht="19.95" customHeight="1" x14ac:dyDescent="0.3">
      <c r="C10" s="7" t="s">
        <v>49</v>
      </c>
      <c r="D10" s="68"/>
      <c r="E10" s="68">
        <v>70000000</v>
      </c>
      <c r="F10" s="68">
        <v>108000000</v>
      </c>
      <c r="G10" s="68">
        <v>93000000</v>
      </c>
      <c r="H10" s="68">
        <v>84000000</v>
      </c>
      <c r="I10" s="68">
        <v>80000000</v>
      </c>
      <c r="J10" s="68">
        <v>70000000</v>
      </c>
      <c r="K10" s="68">
        <v>60000000</v>
      </c>
      <c r="L10" s="68">
        <v>50000000</v>
      </c>
      <c r="M10" s="68">
        <v>35000000</v>
      </c>
      <c r="N10" s="68">
        <v>30000000</v>
      </c>
      <c r="O10" s="68">
        <v>20000000</v>
      </c>
      <c r="P10" s="68">
        <v>10000000</v>
      </c>
      <c r="Q10" s="68">
        <v>10000000</v>
      </c>
      <c r="R10" s="68">
        <v>10000000</v>
      </c>
      <c r="S10" s="68">
        <v>10000000</v>
      </c>
      <c r="T10" s="68">
        <v>10000000</v>
      </c>
      <c r="U10" s="68">
        <v>10000000</v>
      </c>
      <c r="V10" s="68">
        <v>10000000</v>
      </c>
      <c r="W10" s="68">
        <v>10000000</v>
      </c>
      <c r="X10" s="68">
        <v>10000000</v>
      </c>
    </row>
    <row r="11" spans="3:24" ht="19.95" customHeight="1" x14ac:dyDescent="0.3">
      <c r="C11" s="7" t="s">
        <v>58</v>
      </c>
      <c r="D11" s="68"/>
      <c r="E11" s="64"/>
      <c r="F11" s="64"/>
      <c r="G11" s="68">
        <v>205000000</v>
      </c>
      <c r="H11" s="68">
        <v>415000000</v>
      </c>
      <c r="I11" s="68">
        <v>620000000</v>
      </c>
      <c r="J11" s="68">
        <v>829000000</v>
      </c>
      <c r="K11" s="68">
        <v>1035000000</v>
      </c>
      <c r="L11" s="68">
        <v>1240000000</v>
      </c>
      <c r="M11" s="68">
        <v>1450000000</v>
      </c>
      <c r="N11" s="68">
        <v>1655000000</v>
      </c>
      <c r="O11" s="68">
        <v>1860000000</v>
      </c>
      <c r="P11" s="68">
        <v>2050000000</v>
      </c>
      <c r="Q11" s="68">
        <v>2055000000</v>
      </c>
      <c r="R11" s="68">
        <v>2055000000</v>
      </c>
      <c r="S11" s="68">
        <v>2057000000</v>
      </c>
      <c r="T11" s="68">
        <v>2058000000</v>
      </c>
      <c r="U11" s="68">
        <v>2059000000</v>
      </c>
      <c r="V11" s="68">
        <v>2060000000</v>
      </c>
      <c r="W11" s="68">
        <v>2060000000</v>
      </c>
      <c r="X11" s="68">
        <v>2060000000</v>
      </c>
    </row>
    <row r="12" spans="3:24" ht="19.95" customHeight="1" x14ac:dyDescent="0.3">
      <c r="C12" s="7" t="s">
        <v>55</v>
      </c>
      <c r="D12" s="68"/>
      <c r="E12" s="68">
        <v>600000000</v>
      </c>
      <c r="F12" s="68">
        <v>280000000</v>
      </c>
      <c r="G12" s="68">
        <v>80000000</v>
      </c>
      <c r="H12" s="68">
        <v>80000000</v>
      </c>
      <c r="I12" s="68">
        <v>80000000</v>
      </c>
      <c r="J12" s="68">
        <v>80000000</v>
      </c>
      <c r="K12" s="68">
        <v>80000000</v>
      </c>
      <c r="L12" s="68">
        <v>80000000</v>
      </c>
      <c r="M12" s="68">
        <v>80000000</v>
      </c>
      <c r="N12" s="68">
        <v>80000000</v>
      </c>
      <c r="O12" s="68">
        <v>50000000</v>
      </c>
      <c r="P12" s="68">
        <v>50000000</v>
      </c>
      <c r="Q12" s="68">
        <v>30000000</v>
      </c>
      <c r="R12" s="68">
        <v>30000000</v>
      </c>
      <c r="S12" s="68">
        <v>17000000</v>
      </c>
      <c r="T12" s="68">
        <v>15000000</v>
      </c>
      <c r="U12" s="68">
        <v>10000000</v>
      </c>
      <c r="V12" s="68">
        <v>5000000</v>
      </c>
      <c r="W12" s="68">
        <v>5000000</v>
      </c>
      <c r="X12" s="68">
        <v>5000000</v>
      </c>
    </row>
    <row r="13" spans="3:24" ht="19.95" customHeight="1" x14ac:dyDescent="0.3">
      <c r="C13" s="7" t="s">
        <v>56</v>
      </c>
      <c r="D13" s="68"/>
      <c r="E13" s="68">
        <v>30000000</v>
      </c>
      <c r="F13" s="68">
        <v>15000000</v>
      </c>
      <c r="G13" s="68">
        <v>5000000</v>
      </c>
      <c r="H13" s="68">
        <v>1000000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</row>
    <row r="14" spans="3:24" ht="19.95" customHeight="1" x14ac:dyDescent="0.3">
      <c r="C14" s="7" t="s">
        <v>79</v>
      </c>
      <c r="D14" s="69"/>
      <c r="E14" s="69">
        <f>SUM(E15:E22)</f>
        <v>168360000</v>
      </c>
      <c r="F14" s="69">
        <f>SUM(F15:F22)+F7+F8+F6</f>
        <v>387860000</v>
      </c>
      <c r="G14" s="69">
        <f t="shared" ref="G14:X14" si="1">SUM(G15:G22)+G7+G8+G6</f>
        <v>472360000</v>
      </c>
      <c r="H14" s="69">
        <f t="shared" si="1"/>
        <v>628860000</v>
      </c>
      <c r="I14" s="69">
        <f t="shared" si="1"/>
        <v>785360000</v>
      </c>
      <c r="J14" s="69">
        <f t="shared" si="1"/>
        <v>941860000</v>
      </c>
      <c r="K14" s="69">
        <f t="shared" si="1"/>
        <v>1098360000</v>
      </c>
      <c r="L14" s="69">
        <f t="shared" si="1"/>
        <v>1254860000</v>
      </c>
      <c r="M14" s="69">
        <f t="shared" si="1"/>
        <v>1411360000</v>
      </c>
      <c r="N14" s="69">
        <f t="shared" si="1"/>
        <v>1567860000</v>
      </c>
      <c r="O14" s="69">
        <f t="shared" si="1"/>
        <v>1724360000</v>
      </c>
      <c r="P14" s="69">
        <f t="shared" si="1"/>
        <v>1851360000</v>
      </c>
      <c r="Q14" s="69">
        <f t="shared" si="1"/>
        <v>1802360000</v>
      </c>
      <c r="R14" s="69">
        <f t="shared" si="1"/>
        <v>1802360000</v>
      </c>
      <c r="S14" s="69">
        <f t="shared" si="1"/>
        <v>1802360000</v>
      </c>
      <c r="T14" s="69">
        <f t="shared" si="1"/>
        <v>1802360000</v>
      </c>
      <c r="U14" s="69">
        <f t="shared" si="1"/>
        <v>1802360000</v>
      </c>
      <c r="V14" s="69">
        <f t="shared" si="1"/>
        <v>1802360000</v>
      </c>
      <c r="W14" s="69">
        <f t="shared" si="1"/>
        <v>1802360000</v>
      </c>
      <c r="X14" s="69">
        <f t="shared" si="1"/>
        <v>1802360000</v>
      </c>
    </row>
    <row r="15" spans="3:24" ht="19.95" customHeight="1" x14ac:dyDescent="0.3">
      <c r="C15" s="3" t="s">
        <v>50</v>
      </c>
      <c r="D15" s="68"/>
      <c r="E15" s="68">
        <v>3360000</v>
      </c>
      <c r="F15" s="68">
        <v>3360000</v>
      </c>
      <c r="G15" s="68">
        <v>3360000</v>
      </c>
      <c r="H15" s="68">
        <v>3360000</v>
      </c>
      <c r="I15" s="68">
        <v>3360000</v>
      </c>
      <c r="J15" s="68">
        <v>3360000</v>
      </c>
      <c r="K15" s="68">
        <v>3360000</v>
      </c>
      <c r="L15" s="68">
        <v>3360000</v>
      </c>
      <c r="M15" s="68">
        <v>3360000</v>
      </c>
      <c r="N15" s="68">
        <v>3360000</v>
      </c>
      <c r="O15" s="68">
        <v>3360000</v>
      </c>
      <c r="P15" s="68">
        <v>3360000</v>
      </c>
      <c r="Q15" s="68">
        <v>3360000</v>
      </c>
      <c r="R15" s="68">
        <v>3360000</v>
      </c>
      <c r="S15" s="68">
        <v>3360000</v>
      </c>
      <c r="T15" s="68">
        <v>3360000</v>
      </c>
      <c r="U15" s="68">
        <v>3360000</v>
      </c>
      <c r="V15" s="68">
        <v>3360000</v>
      </c>
      <c r="W15" s="68">
        <v>3360000</v>
      </c>
      <c r="X15" s="68">
        <v>3360000</v>
      </c>
    </row>
    <row r="16" spans="3:24" ht="19.95" customHeight="1" x14ac:dyDescent="0.3">
      <c r="C16" s="7" t="s">
        <v>51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</row>
    <row r="17" spans="3:24" ht="19.95" customHeight="1" x14ac:dyDescent="0.3">
      <c r="C17" s="7" t="s">
        <v>61</v>
      </c>
      <c r="D17" s="68"/>
      <c r="E17" s="68"/>
      <c r="F17" s="68"/>
      <c r="G17" s="68">
        <v>6000000</v>
      </c>
      <c r="H17" s="68">
        <v>12000000</v>
      </c>
      <c r="I17" s="68">
        <v>18000000</v>
      </c>
      <c r="J17" s="68">
        <v>24000000</v>
      </c>
      <c r="K17" s="68">
        <v>30000000</v>
      </c>
      <c r="L17" s="68">
        <v>36000000</v>
      </c>
      <c r="M17" s="68">
        <v>42000000</v>
      </c>
      <c r="N17" s="68">
        <v>48000000</v>
      </c>
      <c r="O17" s="68">
        <v>54000000</v>
      </c>
      <c r="P17" s="68">
        <v>60000000</v>
      </c>
      <c r="Q17" s="68">
        <v>60000000</v>
      </c>
      <c r="R17" s="68">
        <v>60000000</v>
      </c>
      <c r="S17" s="68">
        <v>60000000</v>
      </c>
      <c r="T17" s="68">
        <v>60000000</v>
      </c>
      <c r="U17" s="68">
        <v>60000000</v>
      </c>
      <c r="V17" s="68">
        <v>60000000</v>
      </c>
      <c r="W17" s="68">
        <v>60000000</v>
      </c>
      <c r="X17" s="68">
        <v>60000000</v>
      </c>
    </row>
    <row r="18" spans="3:24" ht="19.95" customHeight="1" x14ac:dyDescent="0.3">
      <c r="C18" s="7" t="s">
        <v>57</v>
      </c>
      <c r="D18" s="68"/>
      <c r="E18" s="68">
        <v>90000000</v>
      </c>
      <c r="F18" s="68">
        <v>90000000</v>
      </c>
      <c r="G18" s="68">
        <v>94000000</v>
      </c>
      <c r="H18" s="68">
        <v>94000000</v>
      </c>
      <c r="I18" s="68">
        <v>94000000</v>
      </c>
      <c r="J18" s="68">
        <v>94000000</v>
      </c>
      <c r="K18" s="68">
        <v>94000000</v>
      </c>
      <c r="L18" s="68">
        <v>94000000</v>
      </c>
      <c r="M18" s="68">
        <v>94000000</v>
      </c>
      <c r="N18" s="68">
        <v>94000000</v>
      </c>
      <c r="O18" s="68">
        <v>94000000</v>
      </c>
      <c r="P18" s="68">
        <v>94000000</v>
      </c>
      <c r="Q18" s="68">
        <v>94000000</v>
      </c>
      <c r="R18" s="68">
        <v>94000000</v>
      </c>
      <c r="S18" s="68">
        <v>94000000</v>
      </c>
      <c r="T18" s="68">
        <v>94000000</v>
      </c>
      <c r="U18" s="68">
        <v>94000000</v>
      </c>
      <c r="V18" s="68">
        <v>94000000</v>
      </c>
      <c r="W18" s="68">
        <v>94000000</v>
      </c>
      <c r="X18" s="68">
        <v>94000000</v>
      </c>
    </row>
    <row r="19" spans="3:24" ht="19.95" customHeight="1" x14ac:dyDescent="0.3">
      <c r="C19" s="7" t="s">
        <v>36</v>
      </c>
      <c r="D19" s="68"/>
      <c r="E19" s="68">
        <v>5000000</v>
      </c>
      <c r="F19" s="68">
        <v>5000000</v>
      </c>
      <c r="G19" s="68">
        <v>5000000</v>
      </c>
      <c r="H19" s="68">
        <v>5000000</v>
      </c>
      <c r="I19" s="68">
        <v>5000000</v>
      </c>
      <c r="J19" s="68">
        <v>5000000</v>
      </c>
      <c r="K19" s="68">
        <v>5000000</v>
      </c>
      <c r="L19" s="68">
        <v>5000000</v>
      </c>
      <c r="M19" s="68">
        <v>5000000</v>
      </c>
      <c r="N19" s="68">
        <v>5000000</v>
      </c>
      <c r="O19" s="68">
        <v>5000000</v>
      </c>
      <c r="P19" s="68">
        <v>5000000</v>
      </c>
      <c r="Q19" s="68">
        <v>5000000</v>
      </c>
      <c r="R19" s="68">
        <v>5000000</v>
      </c>
      <c r="S19" s="68">
        <v>5000000</v>
      </c>
      <c r="T19" s="68">
        <v>5000000</v>
      </c>
      <c r="U19" s="68">
        <v>5000000</v>
      </c>
      <c r="V19" s="68">
        <v>5000000</v>
      </c>
      <c r="W19" s="68">
        <v>5000000</v>
      </c>
      <c r="X19" s="68">
        <v>5000000</v>
      </c>
    </row>
    <row r="20" spans="3:24" ht="19.95" customHeight="1" x14ac:dyDescent="0.3">
      <c r="C20" s="7" t="s">
        <v>52</v>
      </c>
      <c r="D20" s="68"/>
      <c r="E20" s="68">
        <v>70000000</v>
      </c>
      <c r="F20" s="68">
        <v>70000000</v>
      </c>
      <c r="G20" s="68">
        <v>171500000</v>
      </c>
      <c r="H20" s="68">
        <v>273000000</v>
      </c>
      <c r="I20" s="68">
        <v>374500000</v>
      </c>
      <c r="J20" s="68">
        <v>476000000</v>
      </c>
      <c r="K20" s="68">
        <v>577500000</v>
      </c>
      <c r="L20" s="68">
        <v>679000000</v>
      </c>
      <c r="M20" s="68">
        <v>780500000</v>
      </c>
      <c r="N20" s="68">
        <v>882000000</v>
      </c>
      <c r="O20" s="68">
        <v>983500000</v>
      </c>
      <c r="P20" s="68">
        <v>1085000000</v>
      </c>
      <c r="Q20" s="68">
        <v>1085000000</v>
      </c>
      <c r="R20" s="68">
        <v>1085000000</v>
      </c>
      <c r="S20" s="68">
        <v>1085000000</v>
      </c>
      <c r="T20" s="68">
        <v>1085000000</v>
      </c>
      <c r="U20" s="68">
        <v>1085000000</v>
      </c>
      <c r="V20" s="68">
        <v>1085000000</v>
      </c>
      <c r="W20" s="68">
        <v>1085000000</v>
      </c>
      <c r="X20" s="68">
        <v>1085000000</v>
      </c>
    </row>
    <row r="21" spans="3:24" ht="19.95" customHeight="1" x14ac:dyDescent="0.3">
      <c r="C21" s="7" t="s">
        <v>54</v>
      </c>
      <c r="D21" s="68"/>
      <c r="E21" s="68"/>
      <c r="F21" s="68"/>
      <c r="G21" s="68">
        <v>15000000</v>
      </c>
      <c r="H21" s="68">
        <v>30000000</v>
      </c>
      <c r="I21" s="68">
        <v>45000000</v>
      </c>
      <c r="J21" s="68">
        <v>60000000</v>
      </c>
      <c r="K21" s="68">
        <v>75000000</v>
      </c>
      <c r="L21" s="68">
        <v>90000000</v>
      </c>
      <c r="M21" s="68">
        <v>105000000</v>
      </c>
      <c r="N21" s="68">
        <v>120000000</v>
      </c>
      <c r="O21" s="68">
        <v>135000000</v>
      </c>
      <c r="P21" s="68">
        <v>150000000</v>
      </c>
      <c r="Q21" s="68">
        <v>150000000</v>
      </c>
      <c r="R21" s="68">
        <v>150000000</v>
      </c>
      <c r="S21" s="68">
        <v>150000000</v>
      </c>
      <c r="T21" s="68">
        <v>150000000</v>
      </c>
      <c r="U21" s="68">
        <v>150000000</v>
      </c>
      <c r="V21" s="68">
        <v>150000000</v>
      </c>
      <c r="W21" s="68">
        <v>150000000</v>
      </c>
      <c r="X21" s="68">
        <v>150000000</v>
      </c>
    </row>
    <row r="22" spans="3:24" ht="19.95" customHeight="1" x14ac:dyDescent="0.3">
      <c r="C22" s="7" t="s">
        <v>53</v>
      </c>
      <c r="D22" s="68"/>
      <c r="E22" s="68"/>
      <c r="F22" s="68"/>
      <c r="G22" s="68">
        <v>34000000</v>
      </c>
      <c r="H22" s="68">
        <v>68000000</v>
      </c>
      <c r="I22" s="68">
        <v>102000000</v>
      </c>
      <c r="J22" s="68">
        <v>136000000</v>
      </c>
      <c r="K22" s="68">
        <v>170000000</v>
      </c>
      <c r="L22" s="68">
        <v>204000000</v>
      </c>
      <c r="M22" s="68">
        <v>238000000</v>
      </c>
      <c r="N22" s="68">
        <v>272000000</v>
      </c>
      <c r="O22" s="68">
        <v>306000000</v>
      </c>
      <c r="P22" s="68">
        <v>340000000</v>
      </c>
      <c r="Q22" s="68">
        <v>340000000</v>
      </c>
      <c r="R22" s="68">
        <v>340000000</v>
      </c>
      <c r="S22" s="68">
        <v>340000000</v>
      </c>
      <c r="T22" s="68">
        <v>340000000</v>
      </c>
      <c r="U22" s="68">
        <v>340000000</v>
      </c>
      <c r="V22" s="68">
        <v>340000000</v>
      </c>
      <c r="W22" s="68">
        <v>340000000</v>
      </c>
      <c r="X22" s="68">
        <v>340000000</v>
      </c>
    </row>
    <row r="23" spans="3:24" ht="19.95" customHeight="1" x14ac:dyDescent="0.3">
      <c r="C23" s="70" t="s">
        <v>62</v>
      </c>
      <c r="D23" s="71"/>
      <c r="E23" s="71">
        <f>($D$4+$D$5)/10+($D$8+$D$6)/5</f>
        <v>212000000</v>
      </c>
      <c r="F23" s="71">
        <f>($D$4+$D$5)/10+($D$8+$D$6)/5</f>
        <v>212000000</v>
      </c>
      <c r="G23" s="71">
        <f>($D$4+$D$5+$F$7)/10+($D$8+$F$8+$D$6+$F$6)/5</f>
        <v>251000000</v>
      </c>
      <c r="H23" s="71">
        <f>($D$4+$D$5+$F$7)/10+($D$8+$F$8+$D$6+$F$6+$G$6+$G$8)/5</f>
        <v>279700000</v>
      </c>
      <c r="I23" s="71">
        <f>($D$4+$D$5+$F$7)/10+($D$8+$F$8+$D$6+$F$6+$G$6+$H$6+$G$8+$H$8)/5</f>
        <v>308400000</v>
      </c>
      <c r="J23" s="71">
        <f>($D$4+$D$5+$F$7)/10+($F$8+$F$6+$G$6+$H$6+$I$6+$G$8+$H$8+$I$8)/5</f>
        <v>307100000</v>
      </c>
      <c r="K23" s="71">
        <f>($D$4+$D$5+$F$7)/10+($F$8+$F$6+$G$6+$H$6+$I$6+$J$6+$G$8+$H$8+$I$8+$J$8)/5</f>
        <v>335800000</v>
      </c>
      <c r="L23" s="71">
        <f>($D$4+$D$5+$F$7)/10+($G$6+$H$6+$I$6+$J$6+$K$6+$G$8+$H$8+$I$8+$J$8+$K$8)/5</f>
        <v>330400000</v>
      </c>
      <c r="M23" s="71">
        <f>($D$4+$D$5+$F$7)/10+($L$6+$H$6+$I$6+$J$6+$K$6+$L$8+$H$8+$I$8+$J$8+$K$8)/5</f>
        <v>330400000</v>
      </c>
      <c r="N23" s="71">
        <f>($D$4+$D$5+$F$7)/10+($M$6+$L$6+$I$6+$J$6+$K$6+$M$8+$L$8+$I$8+$J$8+$K$8)/5</f>
        <v>330400000</v>
      </c>
      <c r="O23" s="71">
        <f>($F$7)/10+($M$6+$L$6+$N$6+$J$6+$K$6+$M$8+$L$8+$N$8+$J$8+$K$8)/5</f>
        <v>148400000</v>
      </c>
      <c r="P23" s="71">
        <f>($F$7)/10+($M$6+$L$6+$N$6+$O$6+$K$6+$M$8+$L$8+$N$8+$O$8+$K$8)/5</f>
        <v>148400000</v>
      </c>
      <c r="Q23" s="71">
        <f>($F$7+$P7)/10+($M$6+$L$6+$N$6+$O$6+$K$6+$M$8+$L$8+$N$8+$O$8)/5</f>
        <v>139700000</v>
      </c>
      <c r="R23" s="71">
        <f>($M$6+$N$6+$O$6+$L$6+$K$6+$M$8+$N$8+$O$8)/5+($P$7)/10</f>
        <v>121200000</v>
      </c>
      <c r="S23" s="71">
        <f>($M$6+$N$6+$O$6+$L$6+$K$6+$N$8+$O$8)/5+($P$7)/10</f>
        <v>107600000</v>
      </c>
      <c r="T23" s="71">
        <f>($M$6+$N$6+$O$6+$L$6+$K$6+$O$8)/5+($P$7)/10</f>
        <v>94000000</v>
      </c>
      <c r="U23" s="71">
        <f t="shared" ref="U23:X23" si="2">($M$6+$N$6+$O$6+$L$6+$K$6)/5+($P$7)/10</f>
        <v>80400000</v>
      </c>
      <c r="V23" s="71">
        <f t="shared" si="2"/>
        <v>80400000</v>
      </c>
      <c r="W23" s="71">
        <f t="shared" si="2"/>
        <v>80400000</v>
      </c>
      <c r="X23" s="71">
        <f t="shared" si="2"/>
        <v>80400000</v>
      </c>
    </row>
    <row r="24" spans="3:24" ht="19.95" customHeight="1" x14ac:dyDescent="0.3">
      <c r="C24" s="70" t="s">
        <v>63</v>
      </c>
      <c r="D24" s="71"/>
      <c r="E24" s="71">
        <f t="shared" ref="E24:X24" si="3">(E9-E14-E23)*30%</f>
        <v>95892000</v>
      </c>
      <c r="F24" s="71">
        <f t="shared" si="3"/>
        <v>-59058000</v>
      </c>
      <c r="G24" s="71">
        <f t="shared" si="3"/>
        <v>-102108000</v>
      </c>
      <c r="H24" s="71">
        <f t="shared" si="3"/>
        <v>-98568000</v>
      </c>
      <c r="I24" s="71">
        <f t="shared" si="3"/>
        <v>-94128000</v>
      </c>
      <c r="J24" s="71">
        <f t="shared" si="3"/>
        <v>-80988000</v>
      </c>
      <c r="K24" s="71">
        <f t="shared" si="3"/>
        <v>-77748000</v>
      </c>
      <c r="L24" s="71">
        <f t="shared" si="3"/>
        <v>-64578000</v>
      </c>
      <c r="M24" s="71">
        <f t="shared" si="3"/>
        <v>-53028000</v>
      </c>
      <c r="N24" s="71">
        <f t="shared" si="3"/>
        <v>-39978000</v>
      </c>
      <c r="O24" s="71">
        <f t="shared" si="3"/>
        <v>17172000</v>
      </c>
      <c r="P24" s="71">
        <f t="shared" si="3"/>
        <v>33072000</v>
      </c>
      <c r="Q24" s="71">
        <f>(Q9-Q14-Q23-Q7)*30%</f>
        <v>45882000</v>
      </c>
      <c r="R24" s="71">
        <f t="shared" si="3"/>
        <v>51432000</v>
      </c>
      <c r="S24" s="71">
        <f t="shared" si="3"/>
        <v>52212000</v>
      </c>
      <c r="T24" s="71">
        <f t="shared" si="3"/>
        <v>55992000</v>
      </c>
      <c r="U24" s="71">
        <f t="shared" si="3"/>
        <v>58872000</v>
      </c>
      <c r="V24" s="71">
        <f t="shared" si="3"/>
        <v>57672000</v>
      </c>
      <c r="W24" s="71">
        <f t="shared" si="3"/>
        <v>57672000</v>
      </c>
      <c r="X24" s="71">
        <f t="shared" si="3"/>
        <v>57672000</v>
      </c>
    </row>
    <row r="25" spans="3:24" s="73" customFormat="1" ht="19.95" customHeight="1" x14ac:dyDescent="0.3">
      <c r="C25" s="51" t="s">
        <v>77</v>
      </c>
      <c r="D25" s="66"/>
      <c r="E25" s="72">
        <f>(E9-E14-E24)/(1+0.05)^E26</f>
        <v>414998095.23809522</v>
      </c>
      <c r="F25" s="72">
        <f t="shared" ref="F25:N25" si="4">(F9-F14)/(1+0.05)^F26</f>
        <v>13732426.303854875</v>
      </c>
      <c r="G25" s="72">
        <f t="shared" si="4"/>
        <v>-77192527.80477269</v>
      </c>
      <c r="H25" s="72">
        <f t="shared" si="4"/>
        <v>-40197242.918331355</v>
      </c>
      <c r="I25" s="72">
        <f t="shared" si="4"/>
        <v>-4199700.2522709398</v>
      </c>
      <c r="J25" s="72">
        <f t="shared" si="4"/>
        <v>27714439.831084352</v>
      </c>
      <c r="K25" s="72">
        <f t="shared" si="4"/>
        <v>54466617.141172506</v>
      </c>
      <c r="L25" s="72">
        <f t="shared" si="4"/>
        <v>77931284.143983036</v>
      </c>
      <c r="M25" s="72">
        <f t="shared" si="4"/>
        <v>99037713.887702376</v>
      </c>
      <c r="N25" s="72">
        <f t="shared" si="4"/>
        <v>121026858.80302529</v>
      </c>
      <c r="O25" s="72">
        <f t="shared" ref="O25" si="5">(O9-O14-O24)/(1+0.05)^O26</f>
        <v>110193336.25554268</v>
      </c>
      <c r="P25" s="72">
        <f>(P9-P14-P24-P7-P6)/(1+0.05)^P26</f>
        <v>62125237.071233958</v>
      </c>
      <c r="Q25" s="72">
        <f>(Q9-Q14-Q24-Q7-Q6)/(1+0.05)^Q26</f>
        <v>96390148.050587475</v>
      </c>
      <c r="R25" s="72">
        <f t="shared" ref="R25:X25" si="6">(R9-R14-R24-R7-R6)/(1+0.05)^R26</f>
        <v>88997013.861434385</v>
      </c>
      <c r="S25" s="72">
        <f t="shared" si="6"/>
        <v>79092679.404902041</v>
      </c>
      <c r="T25" s="72">
        <f t="shared" si="6"/>
        <v>73136588.262883067</v>
      </c>
      <c r="U25" s="72">
        <f t="shared" si="6"/>
        <v>66652172.372935444</v>
      </c>
      <c r="V25" s="72">
        <f t="shared" si="6"/>
        <v>62314801.569166712</v>
      </c>
      <c r="W25" s="72">
        <f t="shared" si="6"/>
        <v>59347430.065873057</v>
      </c>
      <c r="X25" s="72">
        <f t="shared" si="6"/>
        <v>56521361.967498153</v>
      </c>
    </row>
    <row r="26" spans="3:24" ht="19.95" customHeight="1" x14ac:dyDescent="0.3">
      <c r="C26" s="51"/>
      <c r="D26" s="64"/>
      <c r="E26" s="74">
        <v>1</v>
      </c>
      <c r="F26" s="74">
        <v>2</v>
      </c>
      <c r="G26" s="74">
        <v>3</v>
      </c>
      <c r="H26" s="74">
        <v>4</v>
      </c>
      <c r="I26" s="74">
        <v>5</v>
      </c>
      <c r="J26" s="74">
        <v>6</v>
      </c>
      <c r="K26" s="74">
        <v>7</v>
      </c>
      <c r="L26" s="74">
        <v>8</v>
      </c>
      <c r="M26" s="74">
        <v>9</v>
      </c>
      <c r="N26" s="74">
        <v>10</v>
      </c>
      <c r="O26" s="74">
        <v>11</v>
      </c>
      <c r="P26" s="74">
        <v>12</v>
      </c>
      <c r="Q26" s="74">
        <v>13</v>
      </c>
      <c r="R26" s="74">
        <v>14</v>
      </c>
      <c r="S26" s="74">
        <v>15</v>
      </c>
      <c r="T26" s="74">
        <v>16</v>
      </c>
      <c r="U26" s="74">
        <v>17</v>
      </c>
      <c r="V26" s="74">
        <v>18</v>
      </c>
      <c r="W26" s="74">
        <v>19</v>
      </c>
      <c r="X26" s="74">
        <v>20</v>
      </c>
    </row>
    <row r="27" spans="3:24" ht="19.95" customHeight="1" x14ac:dyDescent="0.3">
      <c r="C27" s="51" t="s">
        <v>37</v>
      </c>
      <c r="D27" s="75">
        <f>SUM(E25:X25)-(D4+D5+D8)</f>
        <v>-527911266.7444005</v>
      </c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</row>
    <row r="28" spans="3:24" ht="19.95" customHeight="1" x14ac:dyDescent="0.3">
      <c r="C28" s="64"/>
      <c r="D28" s="64">
        <f>SUM(E25:V25)/(D4+D5+D8)</f>
        <v>0.67320809199097886</v>
      </c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</row>
    <row r="29" spans="3:24" ht="19.95" customHeight="1" x14ac:dyDescent="0.3"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04A84-71E7-4EFF-B864-AD01A8A001B7}">
  <dimension ref="C2:X29"/>
  <sheetViews>
    <sheetView topLeftCell="A11" workbookViewId="0">
      <selection activeCell="A14" sqref="A14"/>
    </sheetView>
  </sheetViews>
  <sheetFormatPr defaultRowHeight="14.4" x14ac:dyDescent="0.3"/>
  <cols>
    <col min="1" max="2" width="8.88671875" style="67"/>
    <col min="3" max="3" width="29.33203125" style="67" bestFit="1" customWidth="1"/>
    <col min="4" max="4" width="18.109375" style="67" bestFit="1" customWidth="1"/>
    <col min="5" max="10" width="16.5546875" style="67" bestFit="1" customWidth="1"/>
    <col min="11" max="24" width="18.21875" style="67" bestFit="1" customWidth="1"/>
    <col min="25" max="16384" width="8.88671875" style="67"/>
  </cols>
  <sheetData>
    <row r="2" spans="3:24" ht="19.95" customHeight="1" x14ac:dyDescent="0.3">
      <c r="C2" s="64"/>
      <c r="D2" s="65" t="s">
        <v>38</v>
      </c>
      <c r="E2" s="65" t="s">
        <v>39</v>
      </c>
      <c r="F2" s="65" t="s">
        <v>40</v>
      </c>
      <c r="G2" s="65" t="s">
        <v>41</v>
      </c>
      <c r="H2" s="65" t="s">
        <v>42</v>
      </c>
      <c r="I2" s="65" t="s">
        <v>43</v>
      </c>
      <c r="J2" s="65" t="s">
        <v>44</v>
      </c>
      <c r="K2" s="65" t="s">
        <v>45</v>
      </c>
      <c r="L2" s="65" t="s">
        <v>46</v>
      </c>
      <c r="M2" s="65" t="s">
        <v>47</v>
      </c>
      <c r="N2" s="65" t="s">
        <v>48</v>
      </c>
      <c r="O2" s="66" t="s">
        <v>65</v>
      </c>
      <c r="P2" s="66" t="s">
        <v>66</v>
      </c>
      <c r="Q2" s="66" t="s">
        <v>67</v>
      </c>
      <c r="R2" s="66" t="s">
        <v>68</v>
      </c>
      <c r="S2" s="66" t="s">
        <v>69</v>
      </c>
      <c r="T2" s="66" t="s">
        <v>70</v>
      </c>
      <c r="U2" s="66" t="s">
        <v>71</v>
      </c>
      <c r="V2" s="66" t="s">
        <v>72</v>
      </c>
      <c r="W2" s="66" t="s">
        <v>73</v>
      </c>
      <c r="X2" s="66" t="s">
        <v>74</v>
      </c>
    </row>
    <row r="3" spans="3:24" ht="19.95" customHeight="1" x14ac:dyDescent="0.3">
      <c r="C3" s="66" t="s">
        <v>59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3:24" ht="19.95" customHeight="1" x14ac:dyDescent="0.3">
      <c r="C4" s="66" t="s">
        <v>13</v>
      </c>
      <c r="D4" s="68">
        <v>20000000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3:24" ht="19.95" customHeight="1" x14ac:dyDescent="0.3">
      <c r="C5" s="66" t="s">
        <v>14</v>
      </c>
      <c r="D5" s="68">
        <v>1800000000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3:24" ht="19.95" customHeight="1" x14ac:dyDescent="0.3">
      <c r="C6" s="66" t="s">
        <v>60</v>
      </c>
      <c r="D6" s="68"/>
      <c r="E6" s="68"/>
      <c r="F6" s="68">
        <v>75500000</v>
      </c>
      <c r="G6" s="68">
        <v>75500000</v>
      </c>
      <c r="H6" s="68">
        <v>75500000</v>
      </c>
      <c r="I6" s="68">
        <v>75500000</v>
      </c>
      <c r="J6" s="68">
        <v>75500000</v>
      </c>
      <c r="K6" s="68">
        <v>75500000</v>
      </c>
      <c r="L6" s="68">
        <v>75500000</v>
      </c>
      <c r="M6" s="68">
        <v>75500000</v>
      </c>
      <c r="N6" s="68">
        <v>75500000</v>
      </c>
      <c r="O6" s="68">
        <v>75500000</v>
      </c>
      <c r="P6" s="78">
        <v>65000000</v>
      </c>
      <c r="Q6" s="78">
        <v>65000000</v>
      </c>
      <c r="R6" s="78">
        <v>65000000</v>
      </c>
      <c r="S6" s="78">
        <v>65000000</v>
      </c>
      <c r="T6" s="78">
        <v>65000000</v>
      </c>
      <c r="U6" s="78">
        <v>65000000</v>
      </c>
      <c r="V6" s="78">
        <v>65000000</v>
      </c>
      <c r="W6" s="78">
        <v>65000000</v>
      </c>
      <c r="X6" s="78">
        <v>65000000</v>
      </c>
    </row>
    <row r="7" spans="3:24" ht="19.95" customHeight="1" x14ac:dyDescent="0.3">
      <c r="C7" s="66" t="s">
        <v>15</v>
      </c>
      <c r="D7" s="68"/>
      <c r="E7" s="68"/>
      <c r="F7" s="68">
        <v>49000000</v>
      </c>
      <c r="G7" s="68"/>
      <c r="H7" s="68"/>
      <c r="I7" s="68"/>
      <c r="J7" s="68"/>
      <c r="K7" s="68"/>
      <c r="L7" s="68"/>
      <c r="M7" s="68"/>
      <c r="N7" s="68"/>
      <c r="O7" s="64"/>
      <c r="P7" s="77">
        <v>49000000</v>
      </c>
      <c r="Q7" s="64"/>
      <c r="R7" s="64"/>
      <c r="S7" s="64"/>
      <c r="T7" s="64"/>
      <c r="U7" s="64"/>
      <c r="V7" s="64"/>
      <c r="W7" s="64"/>
      <c r="X7" s="64"/>
    </row>
    <row r="8" spans="3:24" ht="19.95" customHeight="1" x14ac:dyDescent="0.3">
      <c r="C8" s="66" t="s">
        <v>16</v>
      </c>
      <c r="D8" s="68">
        <v>150000000</v>
      </c>
      <c r="E8" s="68"/>
      <c r="F8" s="68">
        <v>95000000</v>
      </c>
      <c r="G8" s="68">
        <v>68000000</v>
      </c>
      <c r="H8" s="68">
        <v>68000000</v>
      </c>
      <c r="I8" s="68">
        <v>68000000</v>
      </c>
      <c r="J8" s="68">
        <v>68000000</v>
      </c>
      <c r="K8" s="68">
        <v>68000000</v>
      </c>
      <c r="L8" s="68">
        <v>68000000</v>
      </c>
      <c r="M8" s="68">
        <v>68000000</v>
      </c>
      <c r="N8" s="68">
        <v>68000000</v>
      </c>
      <c r="O8" s="68">
        <v>68000000</v>
      </c>
      <c r="P8" s="64"/>
      <c r="Q8" s="64"/>
      <c r="R8" s="64"/>
      <c r="S8" s="64"/>
      <c r="T8" s="64"/>
      <c r="U8" s="64"/>
      <c r="V8" s="64"/>
      <c r="W8" s="64"/>
      <c r="X8" s="64"/>
    </row>
    <row r="9" spans="3:24" ht="19.95" customHeight="1" x14ac:dyDescent="0.3">
      <c r="C9" s="7" t="s">
        <v>78</v>
      </c>
      <c r="D9" s="69"/>
      <c r="E9" s="69">
        <f>SUM(E10:E13)</f>
        <v>700000000</v>
      </c>
      <c r="F9" s="69">
        <f t="shared" ref="F9:X9" si="0">SUM(F10:F13)</f>
        <v>403000000</v>
      </c>
      <c r="G9" s="69">
        <f t="shared" si="0"/>
        <v>383000000</v>
      </c>
      <c r="H9" s="69">
        <f t="shared" si="0"/>
        <v>580000000</v>
      </c>
      <c r="I9" s="69">
        <f t="shared" si="0"/>
        <v>780000000</v>
      </c>
      <c r="J9" s="69">
        <f t="shared" si="0"/>
        <v>979000000</v>
      </c>
      <c r="K9" s="69">
        <f t="shared" si="0"/>
        <v>1175000000</v>
      </c>
      <c r="L9" s="69">
        <f t="shared" si="0"/>
        <v>1370000000</v>
      </c>
      <c r="M9" s="69">
        <f t="shared" si="0"/>
        <v>1565000000</v>
      </c>
      <c r="N9" s="69">
        <f t="shared" si="0"/>
        <v>1765000000</v>
      </c>
      <c r="O9" s="69">
        <f t="shared" si="0"/>
        <v>1930000000</v>
      </c>
      <c r="P9" s="69">
        <f t="shared" si="0"/>
        <v>2110000000</v>
      </c>
      <c r="Q9" s="69">
        <f t="shared" si="0"/>
        <v>2095000000</v>
      </c>
      <c r="R9" s="69">
        <f t="shared" si="0"/>
        <v>2095000000</v>
      </c>
      <c r="S9" s="69">
        <f t="shared" si="0"/>
        <v>2084000000</v>
      </c>
      <c r="T9" s="69">
        <f t="shared" si="0"/>
        <v>2083000000</v>
      </c>
      <c r="U9" s="69">
        <f t="shared" si="0"/>
        <v>2079000000</v>
      </c>
      <c r="V9" s="69">
        <f t="shared" si="0"/>
        <v>2075000000</v>
      </c>
      <c r="W9" s="69">
        <f t="shared" si="0"/>
        <v>2075000000</v>
      </c>
      <c r="X9" s="69">
        <f t="shared" si="0"/>
        <v>2075000000</v>
      </c>
    </row>
    <row r="10" spans="3:24" ht="19.95" customHeight="1" x14ac:dyDescent="0.3">
      <c r="C10" s="7" t="s">
        <v>49</v>
      </c>
      <c r="D10" s="68"/>
      <c r="E10" s="68">
        <v>70000000</v>
      </c>
      <c r="F10" s="68">
        <v>108000000</v>
      </c>
      <c r="G10" s="68">
        <v>93000000</v>
      </c>
      <c r="H10" s="68">
        <v>84000000</v>
      </c>
      <c r="I10" s="68">
        <v>80000000</v>
      </c>
      <c r="J10" s="68">
        <v>70000000</v>
      </c>
      <c r="K10" s="68">
        <v>60000000</v>
      </c>
      <c r="L10" s="68">
        <v>50000000</v>
      </c>
      <c r="M10" s="68">
        <v>35000000</v>
      </c>
      <c r="N10" s="68">
        <v>30000000</v>
      </c>
      <c r="O10" s="68">
        <v>20000000</v>
      </c>
      <c r="P10" s="68">
        <v>10000000</v>
      </c>
      <c r="Q10" s="68">
        <v>10000000</v>
      </c>
      <c r="R10" s="68">
        <v>10000000</v>
      </c>
      <c r="S10" s="68">
        <v>10000000</v>
      </c>
      <c r="T10" s="68">
        <v>10000000</v>
      </c>
      <c r="U10" s="68">
        <v>10000000</v>
      </c>
      <c r="V10" s="68">
        <v>10000000</v>
      </c>
      <c r="W10" s="68">
        <v>10000000</v>
      </c>
      <c r="X10" s="68">
        <v>10000000</v>
      </c>
    </row>
    <row r="11" spans="3:24" ht="19.95" customHeight="1" x14ac:dyDescent="0.3">
      <c r="C11" s="7" t="s">
        <v>58</v>
      </c>
      <c r="D11" s="68"/>
      <c r="E11" s="64"/>
      <c r="F11" s="64"/>
      <c r="G11" s="68">
        <v>205000000</v>
      </c>
      <c r="H11" s="68">
        <v>415000000</v>
      </c>
      <c r="I11" s="68">
        <v>620000000</v>
      </c>
      <c r="J11" s="68">
        <v>829000000</v>
      </c>
      <c r="K11" s="68">
        <v>1035000000</v>
      </c>
      <c r="L11" s="68">
        <v>1240000000</v>
      </c>
      <c r="M11" s="68">
        <v>1450000000</v>
      </c>
      <c r="N11" s="68">
        <v>1655000000</v>
      </c>
      <c r="O11" s="68">
        <v>1860000000</v>
      </c>
      <c r="P11" s="68">
        <v>2050000000</v>
      </c>
      <c r="Q11" s="68">
        <v>2055000000</v>
      </c>
      <c r="R11" s="68">
        <v>2055000000</v>
      </c>
      <c r="S11" s="68">
        <v>2057000000</v>
      </c>
      <c r="T11" s="68">
        <v>2058000000</v>
      </c>
      <c r="U11" s="68">
        <v>2059000000</v>
      </c>
      <c r="V11" s="68">
        <v>2060000000</v>
      </c>
      <c r="W11" s="68">
        <v>2060000000</v>
      </c>
      <c r="X11" s="68">
        <v>2060000000</v>
      </c>
    </row>
    <row r="12" spans="3:24" ht="19.95" customHeight="1" x14ac:dyDescent="0.3">
      <c r="C12" s="7" t="s">
        <v>55</v>
      </c>
      <c r="D12" s="68"/>
      <c r="E12" s="68">
        <v>600000000</v>
      </c>
      <c r="F12" s="68">
        <v>280000000</v>
      </c>
      <c r="G12" s="68">
        <v>80000000</v>
      </c>
      <c r="H12" s="68">
        <v>80000000</v>
      </c>
      <c r="I12" s="68">
        <v>80000000</v>
      </c>
      <c r="J12" s="68">
        <v>80000000</v>
      </c>
      <c r="K12" s="68">
        <v>80000000</v>
      </c>
      <c r="L12" s="68">
        <v>80000000</v>
      </c>
      <c r="M12" s="68">
        <v>80000000</v>
      </c>
      <c r="N12" s="68">
        <v>80000000</v>
      </c>
      <c r="O12" s="68">
        <v>50000000</v>
      </c>
      <c r="P12" s="68">
        <v>50000000</v>
      </c>
      <c r="Q12" s="68">
        <v>30000000</v>
      </c>
      <c r="R12" s="68">
        <v>30000000</v>
      </c>
      <c r="S12" s="68">
        <v>17000000</v>
      </c>
      <c r="T12" s="68">
        <v>15000000</v>
      </c>
      <c r="U12" s="68">
        <v>10000000</v>
      </c>
      <c r="V12" s="68">
        <v>5000000</v>
      </c>
      <c r="W12" s="68">
        <v>5000000</v>
      </c>
      <c r="X12" s="68">
        <v>5000000</v>
      </c>
    </row>
    <row r="13" spans="3:24" ht="19.95" customHeight="1" x14ac:dyDescent="0.3">
      <c r="C13" s="7" t="s">
        <v>56</v>
      </c>
      <c r="D13" s="68"/>
      <c r="E13" s="68">
        <v>30000000</v>
      </c>
      <c r="F13" s="68">
        <v>15000000</v>
      </c>
      <c r="G13" s="68">
        <v>5000000</v>
      </c>
      <c r="H13" s="68">
        <v>1000000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</row>
    <row r="14" spans="3:24" ht="19.95" customHeight="1" x14ac:dyDescent="0.3">
      <c r="C14" s="7" t="s">
        <v>79</v>
      </c>
      <c r="D14" s="69"/>
      <c r="E14" s="69">
        <f>SUM(E15:E22)</f>
        <v>115860000</v>
      </c>
      <c r="F14" s="69">
        <f>SUM(F15:F22)+F7+F8+F6</f>
        <v>335360000</v>
      </c>
      <c r="G14" s="69">
        <f t="shared" ref="G14:X14" si="1">SUM(G15:G22)+G7+G8+G6</f>
        <v>472360000</v>
      </c>
      <c r="H14" s="69">
        <f t="shared" si="1"/>
        <v>628860000</v>
      </c>
      <c r="I14" s="69">
        <f t="shared" si="1"/>
        <v>785360000</v>
      </c>
      <c r="J14" s="69">
        <f t="shared" si="1"/>
        <v>941860000</v>
      </c>
      <c r="K14" s="69">
        <f t="shared" si="1"/>
        <v>1098360000</v>
      </c>
      <c r="L14" s="69">
        <f t="shared" si="1"/>
        <v>1254860000</v>
      </c>
      <c r="M14" s="69">
        <f t="shared" si="1"/>
        <v>1411360000</v>
      </c>
      <c r="N14" s="69">
        <f t="shared" si="1"/>
        <v>1567860000</v>
      </c>
      <c r="O14" s="69">
        <f t="shared" si="1"/>
        <v>1724360000</v>
      </c>
      <c r="P14" s="69">
        <f t="shared" si="1"/>
        <v>1851360000</v>
      </c>
      <c r="Q14" s="69">
        <f t="shared" si="1"/>
        <v>1802360000</v>
      </c>
      <c r="R14" s="69">
        <f t="shared" si="1"/>
        <v>1802360000</v>
      </c>
      <c r="S14" s="69">
        <f t="shared" si="1"/>
        <v>1802360000</v>
      </c>
      <c r="T14" s="69">
        <f t="shared" si="1"/>
        <v>1802360000</v>
      </c>
      <c r="U14" s="69">
        <f t="shared" si="1"/>
        <v>1802360000</v>
      </c>
      <c r="V14" s="69">
        <f t="shared" si="1"/>
        <v>1802360000</v>
      </c>
      <c r="W14" s="69">
        <f t="shared" si="1"/>
        <v>1802360000</v>
      </c>
      <c r="X14" s="69">
        <f t="shared" si="1"/>
        <v>1802360000</v>
      </c>
    </row>
    <row r="15" spans="3:24" ht="19.95" customHeight="1" x14ac:dyDescent="0.3">
      <c r="C15" s="3" t="s">
        <v>50</v>
      </c>
      <c r="D15" s="68"/>
      <c r="E15" s="68">
        <v>3360000</v>
      </c>
      <c r="F15" s="68">
        <v>3360000</v>
      </c>
      <c r="G15" s="68">
        <v>3360000</v>
      </c>
      <c r="H15" s="68">
        <v>3360000</v>
      </c>
      <c r="I15" s="68">
        <v>3360000</v>
      </c>
      <c r="J15" s="68">
        <v>3360000</v>
      </c>
      <c r="K15" s="68">
        <v>3360000</v>
      </c>
      <c r="L15" s="68">
        <v>3360000</v>
      </c>
      <c r="M15" s="68">
        <v>3360000</v>
      </c>
      <c r="N15" s="68">
        <v>3360000</v>
      </c>
      <c r="O15" s="68">
        <v>3360000</v>
      </c>
      <c r="P15" s="68">
        <v>3360000</v>
      </c>
      <c r="Q15" s="68">
        <v>3360000</v>
      </c>
      <c r="R15" s="68">
        <v>3360000</v>
      </c>
      <c r="S15" s="68">
        <v>3360000</v>
      </c>
      <c r="T15" s="68">
        <v>3360000</v>
      </c>
      <c r="U15" s="68">
        <v>3360000</v>
      </c>
      <c r="V15" s="68">
        <v>3360000</v>
      </c>
      <c r="W15" s="68">
        <v>3360000</v>
      </c>
      <c r="X15" s="68">
        <v>3360000</v>
      </c>
    </row>
    <row r="16" spans="3:24" ht="19.95" customHeight="1" x14ac:dyDescent="0.3">
      <c r="C16" s="7" t="s">
        <v>51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</row>
    <row r="17" spans="3:24" ht="19.95" customHeight="1" x14ac:dyDescent="0.3">
      <c r="C17" s="7" t="s">
        <v>61</v>
      </c>
      <c r="D17" s="68"/>
      <c r="E17" s="68"/>
      <c r="F17" s="68"/>
      <c r="G17" s="68">
        <v>6000000</v>
      </c>
      <c r="H17" s="68">
        <v>12000000</v>
      </c>
      <c r="I17" s="68">
        <v>18000000</v>
      </c>
      <c r="J17" s="68">
        <v>24000000</v>
      </c>
      <c r="K17" s="68">
        <v>30000000</v>
      </c>
      <c r="L17" s="68">
        <v>36000000</v>
      </c>
      <c r="M17" s="68">
        <v>42000000</v>
      </c>
      <c r="N17" s="68">
        <v>48000000</v>
      </c>
      <c r="O17" s="68">
        <v>54000000</v>
      </c>
      <c r="P17" s="68">
        <v>60000000</v>
      </c>
      <c r="Q17" s="68">
        <v>60000000</v>
      </c>
      <c r="R17" s="68">
        <v>60000000</v>
      </c>
      <c r="S17" s="68">
        <v>60000000</v>
      </c>
      <c r="T17" s="68">
        <v>60000000</v>
      </c>
      <c r="U17" s="68">
        <v>60000000</v>
      </c>
      <c r="V17" s="68">
        <v>60000000</v>
      </c>
      <c r="W17" s="68">
        <v>60000000</v>
      </c>
      <c r="X17" s="68">
        <v>60000000</v>
      </c>
    </row>
    <row r="18" spans="3:24" ht="19.95" customHeight="1" x14ac:dyDescent="0.3">
      <c r="C18" s="7" t="s">
        <v>57</v>
      </c>
      <c r="D18" s="68"/>
      <c r="E18" s="68">
        <v>90000000</v>
      </c>
      <c r="F18" s="68">
        <v>90000000</v>
      </c>
      <c r="G18" s="68">
        <v>94000000</v>
      </c>
      <c r="H18" s="68">
        <v>94000000</v>
      </c>
      <c r="I18" s="68">
        <v>94000000</v>
      </c>
      <c r="J18" s="68">
        <v>94000000</v>
      </c>
      <c r="K18" s="68">
        <v>94000000</v>
      </c>
      <c r="L18" s="68">
        <v>94000000</v>
      </c>
      <c r="M18" s="68">
        <v>94000000</v>
      </c>
      <c r="N18" s="68">
        <v>94000000</v>
      </c>
      <c r="O18" s="68">
        <v>94000000</v>
      </c>
      <c r="P18" s="68">
        <v>94000000</v>
      </c>
      <c r="Q18" s="68">
        <v>94000000</v>
      </c>
      <c r="R18" s="68">
        <v>94000000</v>
      </c>
      <c r="S18" s="68">
        <v>94000000</v>
      </c>
      <c r="T18" s="68">
        <v>94000000</v>
      </c>
      <c r="U18" s="68">
        <v>94000000</v>
      </c>
      <c r="V18" s="68">
        <v>94000000</v>
      </c>
      <c r="W18" s="68">
        <v>94000000</v>
      </c>
      <c r="X18" s="68">
        <v>94000000</v>
      </c>
    </row>
    <row r="19" spans="3:24" ht="19.95" customHeight="1" x14ac:dyDescent="0.3">
      <c r="C19" s="7" t="s">
        <v>36</v>
      </c>
      <c r="D19" s="68"/>
      <c r="E19" s="68">
        <v>5000000</v>
      </c>
      <c r="F19" s="68">
        <v>5000000</v>
      </c>
      <c r="G19" s="68">
        <v>5000000</v>
      </c>
      <c r="H19" s="68">
        <v>5000000</v>
      </c>
      <c r="I19" s="68">
        <v>5000000</v>
      </c>
      <c r="J19" s="68">
        <v>5000000</v>
      </c>
      <c r="K19" s="68">
        <v>5000000</v>
      </c>
      <c r="L19" s="68">
        <v>5000000</v>
      </c>
      <c r="M19" s="68">
        <v>5000000</v>
      </c>
      <c r="N19" s="68">
        <v>5000000</v>
      </c>
      <c r="O19" s="68">
        <v>5000000</v>
      </c>
      <c r="P19" s="68">
        <v>5000000</v>
      </c>
      <c r="Q19" s="68">
        <v>5000000</v>
      </c>
      <c r="R19" s="68">
        <v>5000000</v>
      </c>
      <c r="S19" s="68">
        <v>5000000</v>
      </c>
      <c r="T19" s="68">
        <v>5000000</v>
      </c>
      <c r="U19" s="68">
        <v>5000000</v>
      </c>
      <c r="V19" s="68">
        <v>5000000</v>
      </c>
      <c r="W19" s="68">
        <v>5000000</v>
      </c>
      <c r="X19" s="68">
        <v>5000000</v>
      </c>
    </row>
    <row r="20" spans="3:24" ht="19.95" customHeight="1" x14ac:dyDescent="0.3">
      <c r="C20" s="7" t="s">
        <v>52</v>
      </c>
      <c r="D20" s="68"/>
      <c r="E20" s="68">
        <v>17500000</v>
      </c>
      <c r="F20" s="68">
        <v>17500000</v>
      </c>
      <c r="G20" s="68">
        <v>171500000</v>
      </c>
      <c r="H20" s="68">
        <v>273000000</v>
      </c>
      <c r="I20" s="68">
        <v>374500000</v>
      </c>
      <c r="J20" s="68">
        <v>476000000</v>
      </c>
      <c r="K20" s="68">
        <v>577500000</v>
      </c>
      <c r="L20" s="68">
        <v>679000000</v>
      </c>
      <c r="M20" s="68">
        <v>780500000</v>
      </c>
      <c r="N20" s="68">
        <v>882000000</v>
      </c>
      <c r="O20" s="68">
        <v>983500000</v>
      </c>
      <c r="P20" s="68">
        <v>1085000000</v>
      </c>
      <c r="Q20" s="68">
        <v>1085000000</v>
      </c>
      <c r="R20" s="68">
        <v>1085000000</v>
      </c>
      <c r="S20" s="68">
        <v>1085000000</v>
      </c>
      <c r="T20" s="68">
        <v>1085000000</v>
      </c>
      <c r="U20" s="68">
        <v>1085000000</v>
      </c>
      <c r="V20" s="68">
        <v>1085000000</v>
      </c>
      <c r="W20" s="68">
        <v>1085000000</v>
      </c>
      <c r="X20" s="68">
        <v>1085000000</v>
      </c>
    </row>
    <row r="21" spans="3:24" ht="19.95" customHeight="1" x14ac:dyDescent="0.3">
      <c r="C21" s="7" t="s">
        <v>54</v>
      </c>
      <c r="D21" s="68"/>
      <c r="E21" s="68"/>
      <c r="F21" s="68"/>
      <c r="G21" s="68">
        <v>15000000</v>
      </c>
      <c r="H21" s="68">
        <v>30000000</v>
      </c>
      <c r="I21" s="68">
        <v>45000000</v>
      </c>
      <c r="J21" s="68">
        <v>60000000</v>
      </c>
      <c r="K21" s="68">
        <v>75000000</v>
      </c>
      <c r="L21" s="68">
        <v>90000000</v>
      </c>
      <c r="M21" s="68">
        <v>105000000</v>
      </c>
      <c r="N21" s="68">
        <v>120000000</v>
      </c>
      <c r="O21" s="68">
        <v>135000000</v>
      </c>
      <c r="P21" s="68">
        <v>150000000</v>
      </c>
      <c r="Q21" s="68">
        <v>150000000</v>
      </c>
      <c r="R21" s="68">
        <v>150000000</v>
      </c>
      <c r="S21" s="68">
        <v>150000000</v>
      </c>
      <c r="T21" s="68">
        <v>150000000</v>
      </c>
      <c r="U21" s="68">
        <v>150000000</v>
      </c>
      <c r="V21" s="68">
        <v>150000000</v>
      </c>
      <c r="W21" s="68">
        <v>150000000</v>
      </c>
      <c r="X21" s="68">
        <v>150000000</v>
      </c>
    </row>
    <row r="22" spans="3:24" ht="19.95" customHeight="1" x14ac:dyDescent="0.3">
      <c r="C22" s="7" t="s">
        <v>53</v>
      </c>
      <c r="D22" s="68"/>
      <c r="E22" s="68"/>
      <c r="F22" s="68"/>
      <c r="G22" s="68">
        <v>34000000</v>
      </c>
      <c r="H22" s="68">
        <v>68000000</v>
      </c>
      <c r="I22" s="68">
        <v>102000000</v>
      </c>
      <c r="J22" s="68">
        <v>136000000</v>
      </c>
      <c r="K22" s="68">
        <v>170000000</v>
      </c>
      <c r="L22" s="68">
        <v>204000000</v>
      </c>
      <c r="M22" s="68">
        <v>238000000</v>
      </c>
      <c r="N22" s="68">
        <v>272000000</v>
      </c>
      <c r="O22" s="68">
        <v>306000000</v>
      </c>
      <c r="P22" s="68">
        <v>340000000</v>
      </c>
      <c r="Q22" s="68">
        <v>340000000</v>
      </c>
      <c r="R22" s="68">
        <v>340000000</v>
      </c>
      <c r="S22" s="68">
        <v>340000000</v>
      </c>
      <c r="T22" s="68">
        <v>340000000</v>
      </c>
      <c r="U22" s="68">
        <v>340000000</v>
      </c>
      <c r="V22" s="68">
        <v>340000000</v>
      </c>
      <c r="W22" s="68">
        <v>340000000</v>
      </c>
      <c r="X22" s="68">
        <v>340000000</v>
      </c>
    </row>
    <row r="23" spans="3:24" ht="19.95" customHeight="1" x14ac:dyDescent="0.3">
      <c r="C23" s="70" t="s">
        <v>62</v>
      </c>
      <c r="D23" s="71"/>
      <c r="E23" s="71">
        <f>($D$4+$D$5)/10+($D$8+$D$6)/5</f>
        <v>212000000</v>
      </c>
      <c r="F23" s="71">
        <f>($D$4+$D$5)/10+($D$8+$D$6)/5</f>
        <v>212000000</v>
      </c>
      <c r="G23" s="71">
        <f>($D$4+$D$5+$F$7)/10+($D$8+$F$8+$D$6+$F$6)/5</f>
        <v>251000000</v>
      </c>
      <c r="H23" s="71">
        <f>($D$4+$D$5+$F$7)/10+($D$8+$F$8+$D$6+$F$6+$G$6+$G$8)/5</f>
        <v>279700000</v>
      </c>
      <c r="I23" s="71">
        <f>($D$4+$D$5+$F$7)/10+($D$8+$F$8+$D$6+$F$6+$G$6+$H$6+$G$8+$H$8)/5</f>
        <v>308400000</v>
      </c>
      <c r="J23" s="71">
        <f>($D$4+$D$5+$F$7)/10+($F$8+$F$6+$G$6+$H$6+$I$6+$G$8+$H$8+$I$8)/5</f>
        <v>307100000</v>
      </c>
      <c r="K23" s="71">
        <f>($D$4+$D$5+$F$7)/10+($F$8+$F$6+$G$6+$H$6+$I$6+$J$6+$G$8+$H$8+$I$8+$J$8)/5</f>
        <v>335800000</v>
      </c>
      <c r="L23" s="71">
        <f>($D$4+$D$5+$F$7)/10+($G$6+$H$6+$I$6+$J$6+$K$6+$G$8+$H$8+$I$8+$J$8+$K$8)/5</f>
        <v>330400000</v>
      </c>
      <c r="M23" s="71">
        <f>($D$4+$D$5+$F$7)/10+($L$6+$H$6+$I$6+$J$6+$K$6+$L$8+$H$8+$I$8+$J$8+$K$8)/5</f>
        <v>330400000</v>
      </c>
      <c r="N23" s="71">
        <f>($D$4+$D$5+$F$7)/10+($M$6+$L$6+$I$6+$J$6+$K$6+$M$8+$L$8+$I$8+$J$8+$K$8)/5</f>
        <v>330400000</v>
      </c>
      <c r="O23" s="71">
        <f>($F$7)/10+($M$6+$L$6+$N$6+$J$6+$K$6+$M$8+$L$8+$N$8+$J$8+$K$8)/5</f>
        <v>148400000</v>
      </c>
      <c r="P23" s="71">
        <f>($F$7)/10+($M$6+$L$6+$N$6+$O$6+$K$6+$M$8+$L$8+$N$8+$O$8+$K$8)/5</f>
        <v>148400000</v>
      </c>
      <c r="Q23" s="71">
        <f>($F$7+$P7)/10+($M$6+$L$6+$N$6+$O$6+$K$6+$M$8+$L$8+$N$8+$O$8)/5</f>
        <v>139700000</v>
      </c>
      <c r="R23" s="71">
        <f>($M$6+$N$6+$O$6+$L$6+$K$6+$M$8+$N$8+$O$8)/5+($P$7)/10</f>
        <v>121200000</v>
      </c>
      <c r="S23" s="71">
        <f>($M$6+$N$6+$O$6+$L$6+$K$6+$N$8+$O$8)/5+($P$7)/10</f>
        <v>107600000</v>
      </c>
      <c r="T23" s="71">
        <f>($M$6+$N$6+$O$6+$L$6+$K$6+$O$8)/5+($P$7)/10</f>
        <v>94000000</v>
      </c>
      <c r="U23" s="71">
        <f t="shared" ref="U23:X23" si="2">($M$6+$N$6+$O$6+$L$6+$K$6)/5+($P$7)/10</f>
        <v>80400000</v>
      </c>
      <c r="V23" s="71">
        <f t="shared" si="2"/>
        <v>80400000</v>
      </c>
      <c r="W23" s="71">
        <f t="shared" si="2"/>
        <v>80400000</v>
      </c>
      <c r="X23" s="71">
        <f t="shared" si="2"/>
        <v>80400000</v>
      </c>
    </row>
    <row r="24" spans="3:24" ht="19.95" customHeight="1" x14ac:dyDescent="0.3">
      <c r="C24" s="70" t="s">
        <v>63</v>
      </c>
      <c r="D24" s="71"/>
      <c r="E24" s="71">
        <f t="shared" ref="E24:X24" si="3">(E9-E14-E23)*30%</f>
        <v>111642000</v>
      </c>
      <c r="F24" s="71">
        <f t="shared" si="3"/>
        <v>-43308000</v>
      </c>
      <c r="G24" s="71">
        <f t="shared" si="3"/>
        <v>-102108000</v>
      </c>
      <c r="H24" s="71">
        <f t="shared" si="3"/>
        <v>-98568000</v>
      </c>
      <c r="I24" s="71">
        <f t="shared" si="3"/>
        <v>-94128000</v>
      </c>
      <c r="J24" s="71">
        <f t="shared" si="3"/>
        <v>-80988000</v>
      </c>
      <c r="K24" s="71">
        <f t="shared" si="3"/>
        <v>-77748000</v>
      </c>
      <c r="L24" s="71">
        <f t="shared" si="3"/>
        <v>-64578000</v>
      </c>
      <c r="M24" s="71">
        <f t="shared" si="3"/>
        <v>-53028000</v>
      </c>
      <c r="N24" s="71">
        <f t="shared" si="3"/>
        <v>-39978000</v>
      </c>
      <c r="O24" s="71">
        <f t="shared" si="3"/>
        <v>17172000</v>
      </c>
      <c r="P24" s="71">
        <f t="shared" si="3"/>
        <v>33072000</v>
      </c>
      <c r="Q24" s="71">
        <f>(Q9-Q14-Q23-Q7)*30%</f>
        <v>45882000</v>
      </c>
      <c r="R24" s="71">
        <f t="shared" si="3"/>
        <v>51432000</v>
      </c>
      <c r="S24" s="71">
        <f t="shared" si="3"/>
        <v>52212000</v>
      </c>
      <c r="T24" s="71">
        <f t="shared" si="3"/>
        <v>55992000</v>
      </c>
      <c r="U24" s="71">
        <f t="shared" si="3"/>
        <v>58872000</v>
      </c>
      <c r="V24" s="71">
        <f t="shared" si="3"/>
        <v>57672000</v>
      </c>
      <c r="W24" s="71">
        <f t="shared" si="3"/>
        <v>57672000</v>
      </c>
      <c r="X24" s="71">
        <f t="shared" si="3"/>
        <v>57672000</v>
      </c>
    </row>
    <row r="25" spans="3:24" s="73" customFormat="1" ht="19.95" customHeight="1" x14ac:dyDescent="0.3">
      <c r="C25" s="51" t="s">
        <v>77</v>
      </c>
      <c r="D25" s="66"/>
      <c r="E25" s="72">
        <f>(E9-E14-E24)/(1+0.05)^E26</f>
        <v>449998095.23809522</v>
      </c>
      <c r="F25" s="72">
        <f t="shared" ref="F25:N25" si="4">(F9-F14)/(1+0.05)^F26</f>
        <v>61351473.922902495</v>
      </c>
      <c r="G25" s="72">
        <f t="shared" si="4"/>
        <v>-77192527.80477269</v>
      </c>
      <c r="H25" s="72">
        <f t="shared" si="4"/>
        <v>-40197242.918331355</v>
      </c>
      <c r="I25" s="72">
        <f t="shared" si="4"/>
        <v>-4199700.2522709398</v>
      </c>
      <c r="J25" s="72">
        <f t="shared" si="4"/>
        <v>27714439.831084352</v>
      </c>
      <c r="K25" s="72">
        <f t="shared" si="4"/>
        <v>54466617.141172506</v>
      </c>
      <c r="L25" s="72">
        <f t="shared" si="4"/>
        <v>77931284.143983036</v>
      </c>
      <c r="M25" s="72">
        <f t="shared" si="4"/>
        <v>99037713.887702376</v>
      </c>
      <c r="N25" s="72">
        <f t="shared" si="4"/>
        <v>121026858.80302529</v>
      </c>
      <c r="O25" s="72">
        <f t="shared" ref="O25" si="5">(O9-O14-O24)/(1+0.05)^O26</f>
        <v>110193336.25554268</v>
      </c>
      <c r="P25" s="72">
        <f>(P9-P14-P24-P7-P6)/(1+0.05)^P26</f>
        <v>62125237.071233958</v>
      </c>
      <c r="Q25" s="72">
        <f>(Q9-Q14-Q24-Q7-Q6)/(1+0.05)^Q26</f>
        <v>96390148.050587475</v>
      </c>
      <c r="R25" s="72">
        <f t="shared" ref="R25:X25" si="6">(R9-R14-R24-R7-R6)/(1+0.05)^R26</f>
        <v>88997013.861434385</v>
      </c>
      <c r="S25" s="72">
        <f t="shared" si="6"/>
        <v>79092679.404902041</v>
      </c>
      <c r="T25" s="72">
        <f t="shared" si="6"/>
        <v>73136588.262883067</v>
      </c>
      <c r="U25" s="72">
        <f t="shared" si="6"/>
        <v>66652172.372935444</v>
      </c>
      <c r="V25" s="72">
        <f t="shared" si="6"/>
        <v>62314801.569166712</v>
      </c>
      <c r="W25" s="72">
        <f t="shared" si="6"/>
        <v>59347430.065873057</v>
      </c>
      <c r="X25" s="72">
        <f t="shared" si="6"/>
        <v>56521361.967498153</v>
      </c>
    </row>
    <row r="26" spans="3:24" ht="19.95" customHeight="1" x14ac:dyDescent="0.3">
      <c r="C26" s="51"/>
      <c r="D26" s="64"/>
      <c r="E26" s="74">
        <v>1</v>
      </c>
      <c r="F26" s="74">
        <v>2</v>
      </c>
      <c r="G26" s="74">
        <v>3</v>
      </c>
      <c r="H26" s="74">
        <v>4</v>
      </c>
      <c r="I26" s="74">
        <v>5</v>
      </c>
      <c r="J26" s="74">
        <v>6</v>
      </c>
      <c r="K26" s="74">
        <v>7</v>
      </c>
      <c r="L26" s="74">
        <v>8</v>
      </c>
      <c r="M26" s="74">
        <v>9</v>
      </c>
      <c r="N26" s="74">
        <v>10</v>
      </c>
      <c r="O26" s="74">
        <v>11</v>
      </c>
      <c r="P26" s="74">
        <v>12</v>
      </c>
      <c r="Q26" s="74">
        <v>13</v>
      </c>
      <c r="R26" s="74">
        <v>14</v>
      </c>
      <c r="S26" s="74">
        <v>15</v>
      </c>
      <c r="T26" s="74">
        <v>16</v>
      </c>
      <c r="U26" s="74">
        <v>17</v>
      </c>
      <c r="V26" s="74">
        <v>18</v>
      </c>
      <c r="W26" s="74">
        <v>19</v>
      </c>
      <c r="X26" s="74">
        <v>20</v>
      </c>
    </row>
    <row r="27" spans="3:24" ht="19.95" customHeight="1" x14ac:dyDescent="0.3">
      <c r="C27" s="51" t="s">
        <v>37</v>
      </c>
      <c r="D27" s="75">
        <f>SUM(E25:X25)-(D4+D5+D8)</f>
        <v>-445292219.12535286</v>
      </c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</row>
    <row r="28" spans="3:24" ht="19.95" customHeight="1" x14ac:dyDescent="0.3">
      <c r="C28" s="64"/>
      <c r="D28" s="64">
        <f>SUM(E25:V25)/(D4+D5+D8)</f>
        <v>0.7151466948432873</v>
      </c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</row>
    <row r="29" spans="3:24" ht="19.95" customHeight="1" x14ac:dyDescent="0.3"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C72F-5EAD-4A7B-952C-2B4E1027095E}">
  <dimension ref="C2:X29"/>
  <sheetViews>
    <sheetView topLeftCell="A10" workbookViewId="0">
      <selection activeCell="A23" sqref="A23:XFD23"/>
    </sheetView>
  </sheetViews>
  <sheetFormatPr defaultRowHeight="14.4" x14ac:dyDescent="0.3"/>
  <cols>
    <col min="1" max="2" width="8.88671875" style="67"/>
    <col min="3" max="3" width="29.33203125" style="67" bestFit="1" customWidth="1"/>
    <col min="4" max="4" width="18.109375" style="67" bestFit="1" customWidth="1"/>
    <col min="5" max="10" width="16.5546875" style="67" bestFit="1" customWidth="1"/>
    <col min="11" max="24" width="18.21875" style="67" bestFit="1" customWidth="1"/>
    <col min="25" max="16384" width="8.88671875" style="67"/>
  </cols>
  <sheetData>
    <row r="2" spans="3:24" ht="19.95" customHeight="1" x14ac:dyDescent="0.3">
      <c r="C2" s="64"/>
      <c r="D2" s="65" t="s">
        <v>38</v>
      </c>
      <c r="E2" s="65" t="s">
        <v>39</v>
      </c>
      <c r="F2" s="65" t="s">
        <v>40</v>
      </c>
      <c r="G2" s="65" t="s">
        <v>41</v>
      </c>
      <c r="H2" s="65" t="s">
        <v>42</v>
      </c>
      <c r="I2" s="65" t="s">
        <v>43</v>
      </c>
      <c r="J2" s="65" t="s">
        <v>44</v>
      </c>
      <c r="K2" s="65" t="s">
        <v>45</v>
      </c>
      <c r="L2" s="65" t="s">
        <v>46</v>
      </c>
      <c r="M2" s="65" t="s">
        <v>47</v>
      </c>
      <c r="N2" s="65" t="s">
        <v>48</v>
      </c>
      <c r="O2" s="66" t="s">
        <v>65</v>
      </c>
      <c r="P2" s="66" t="s">
        <v>66</v>
      </c>
      <c r="Q2" s="66" t="s">
        <v>67</v>
      </c>
      <c r="R2" s="66" t="s">
        <v>68</v>
      </c>
      <c r="S2" s="66" t="s">
        <v>69</v>
      </c>
      <c r="T2" s="66" t="s">
        <v>70</v>
      </c>
      <c r="U2" s="66" t="s">
        <v>71</v>
      </c>
      <c r="V2" s="66" t="s">
        <v>72</v>
      </c>
      <c r="W2" s="66" t="s">
        <v>73</v>
      </c>
      <c r="X2" s="66" t="s">
        <v>74</v>
      </c>
    </row>
    <row r="3" spans="3:24" ht="19.95" customHeight="1" x14ac:dyDescent="0.3">
      <c r="C3" s="66" t="s">
        <v>59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3:24" ht="19.95" customHeight="1" x14ac:dyDescent="0.3">
      <c r="C4" s="66" t="s">
        <v>13</v>
      </c>
      <c r="D4" s="68">
        <v>20000000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3:24" ht="19.95" customHeight="1" x14ac:dyDescent="0.3">
      <c r="C5" s="66" t="s">
        <v>14</v>
      </c>
      <c r="D5" s="68">
        <v>1800000000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3:24" ht="19.95" customHeight="1" x14ac:dyDescent="0.3">
      <c r="C6" s="66" t="s">
        <v>60</v>
      </c>
      <c r="D6" s="68"/>
      <c r="E6" s="68"/>
      <c r="F6" s="68">
        <v>75500000</v>
      </c>
      <c r="G6" s="68">
        <v>75500000</v>
      </c>
      <c r="H6" s="68">
        <v>75500000</v>
      </c>
      <c r="I6" s="68">
        <v>75500000</v>
      </c>
      <c r="J6" s="68">
        <v>75500000</v>
      </c>
      <c r="K6" s="68">
        <v>75500000</v>
      </c>
      <c r="L6" s="68">
        <v>75500000</v>
      </c>
      <c r="M6" s="68">
        <v>75500000</v>
      </c>
      <c r="N6" s="68">
        <v>75500000</v>
      </c>
      <c r="O6" s="68">
        <v>75500000</v>
      </c>
      <c r="P6" s="78">
        <v>65000000</v>
      </c>
      <c r="Q6" s="78">
        <v>65000000</v>
      </c>
      <c r="R6" s="78">
        <v>65000000</v>
      </c>
      <c r="S6" s="78">
        <v>65000000</v>
      </c>
      <c r="T6" s="78">
        <v>65000000</v>
      </c>
      <c r="U6" s="78">
        <v>65000000</v>
      </c>
      <c r="V6" s="78">
        <v>65000000</v>
      </c>
      <c r="W6" s="78">
        <v>65000000</v>
      </c>
      <c r="X6" s="78">
        <v>65000000</v>
      </c>
    </row>
    <row r="7" spans="3:24" ht="19.95" customHeight="1" x14ac:dyDescent="0.3">
      <c r="C7" s="66" t="s">
        <v>15</v>
      </c>
      <c r="D7" s="68"/>
      <c r="E7" s="68"/>
      <c r="F7" s="68">
        <v>49000000</v>
      </c>
      <c r="G7" s="68"/>
      <c r="H7" s="68"/>
      <c r="I7" s="68"/>
      <c r="J7" s="68"/>
      <c r="K7" s="68"/>
      <c r="L7" s="68"/>
      <c r="M7" s="68"/>
      <c r="N7" s="68"/>
      <c r="O7" s="64"/>
      <c r="P7" s="77">
        <v>49000000</v>
      </c>
      <c r="Q7" s="64"/>
      <c r="R7" s="64"/>
      <c r="S7" s="64"/>
      <c r="T7" s="64"/>
      <c r="U7" s="64"/>
      <c r="V7" s="64"/>
      <c r="W7" s="64"/>
      <c r="X7" s="64"/>
    </row>
    <row r="8" spans="3:24" ht="19.95" customHeight="1" x14ac:dyDescent="0.3">
      <c r="C8" s="66" t="s">
        <v>16</v>
      </c>
      <c r="D8" s="68">
        <v>150000000</v>
      </c>
      <c r="E8" s="68"/>
      <c r="F8" s="68">
        <v>95000000</v>
      </c>
      <c r="G8" s="68">
        <v>68000000</v>
      </c>
      <c r="H8" s="68">
        <v>68000000</v>
      </c>
      <c r="I8" s="68">
        <v>68000000</v>
      </c>
      <c r="J8" s="68">
        <v>68000000</v>
      </c>
      <c r="K8" s="68">
        <v>68000000</v>
      </c>
      <c r="L8" s="68">
        <v>68000000</v>
      </c>
      <c r="M8" s="68">
        <v>68000000</v>
      </c>
      <c r="N8" s="68">
        <v>68000000</v>
      </c>
      <c r="O8" s="68">
        <v>68000000</v>
      </c>
      <c r="P8" s="64"/>
      <c r="Q8" s="64"/>
      <c r="R8" s="64"/>
      <c r="S8" s="64"/>
      <c r="T8" s="64"/>
      <c r="U8" s="64"/>
      <c r="V8" s="64"/>
      <c r="W8" s="64"/>
      <c r="X8" s="64"/>
    </row>
    <row r="9" spans="3:24" ht="19.95" customHeight="1" x14ac:dyDescent="0.3">
      <c r="C9" s="7" t="s">
        <v>78</v>
      </c>
      <c r="D9" s="69"/>
      <c r="E9" s="69">
        <f>SUM(E10:E13)</f>
        <v>700000000</v>
      </c>
      <c r="F9" s="69">
        <f t="shared" ref="F9:X9" si="0">SUM(F10:F13)</f>
        <v>403000000</v>
      </c>
      <c r="G9" s="69">
        <f t="shared" si="0"/>
        <v>383000000</v>
      </c>
      <c r="H9" s="69">
        <f t="shared" si="0"/>
        <v>580000000</v>
      </c>
      <c r="I9" s="69">
        <f t="shared" si="0"/>
        <v>780000000</v>
      </c>
      <c r="J9" s="69">
        <f t="shared" si="0"/>
        <v>979000000</v>
      </c>
      <c r="K9" s="69">
        <f t="shared" si="0"/>
        <v>1175000000</v>
      </c>
      <c r="L9" s="69">
        <f t="shared" si="0"/>
        <v>1370000000</v>
      </c>
      <c r="M9" s="69">
        <f t="shared" si="0"/>
        <v>1565000000</v>
      </c>
      <c r="N9" s="69">
        <f t="shared" si="0"/>
        <v>1765000000</v>
      </c>
      <c r="O9" s="69">
        <f t="shared" si="0"/>
        <v>1930000000</v>
      </c>
      <c r="P9" s="69">
        <f t="shared" si="0"/>
        <v>2110000000</v>
      </c>
      <c r="Q9" s="69">
        <f t="shared" si="0"/>
        <v>2095000000</v>
      </c>
      <c r="R9" s="69">
        <f t="shared" si="0"/>
        <v>2095000000</v>
      </c>
      <c r="S9" s="69">
        <f t="shared" si="0"/>
        <v>2084000000</v>
      </c>
      <c r="T9" s="69">
        <f t="shared" si="0"/>
        <v>2083000000</v>
      </c>
      <c r="U9" s="69">
        <f t="shared" si="0"/>
        <v>2079000000</v>
      </c>
      <c r="V9" s="69">
        <f t="shared" si="0"/>
        <v>2075000000</v>
      </c>
      <c r="W9" s="69">
        <f t="shared" si="0"/>
        <v>2075000000</v>
      </c>
      <c r="X9" s="69">
        <f t="shared" si="0"/>
        <v>2075000000</v>
      </c>
    </row>
    <row r="10" spans="3:24" ht="19.95" customHeight="1" x14ac:dyDescent="0.3">
      <c r="C10" s="7" t="s">
        <v>49</v>
      </c>
      <c r="D10" s="68"/>
      <c r="E10" s="68">
        <v>70000000</v>
      </c>
      <c r="F10" s="68">
        <v>108000000</v>
      </c>
      <c r="G10" s="68">
        <v>93000000</v>
      </c>
      <c r="H10" s="68">
        <v>84000000</v>
      </c>
      <c r="I10" s="68">
        <v>80000000</v>
      </c>
      <c r="J10" s="68">
        <v>70000000</v>
      </c>
      <c r="K10" s="68">
        <v>60000000</v>
      </c>
      <c r="L10" s="68">
        <v>50000000</v>
      </c>
      <c r="M10" s="68">
        <v>35000000</v>
      </c>
      <c r="N10" s="68">
        <v>30000000</v>
      </c>
      <c r="O10" s="68">
        <v>20000000</v>
      </c>
      <c r="P10" s="68">
        <v>10000000</v>
      </c>
      <c r="Q10" s="68">
        <v>10000000</v>
      </c>
      <c r="R10" s="68">
        <v>10000000</v>
      </c>
      <c r="S10" s="68">
        <v>10000000</v>
      </c>
      <c r="T10" s="68">
        <v>10000000</v>
      </c>
      <c r="U10" s="68">
        <v>10000000</v>
      </c>
      <c r="V10" s="68">
        <v>10000000</v>
      </c>
      <c r="W10" s="68">
        <v>10000000</v>
      </c>
      <c r="X10" s="68">
        <v>10000000</v>
      </c>
    </row>
    <row r="11" spans="3:24" ht="19.95" customHeight="1" x14ac:dyDescent="0.3">
      <c r="C11" s="7" t="s">
        <v>58</v>
      </c>
      <c r="D11" s="68"/>
      <c r="E11" s="64"/>
      <c r="F11" s="64"/>
      <c r="G11" s="68">
        <v>205000000</v>
      </c>
      <c r="H11" s="68">
        <v>415000000</v>
      </c>
      <c r="I11" s="68">
        <v>620000000</v>
      </c>
      <c r="J11" s="68">
        <v>829000000</v>
      </c>
      <c r="K11" s="68">
        <v>1035000000</v>
      </c>
      <c r="L11" s="68">
        <v>1240000000</v>
      </c>
      <c r="M11" s="68">
        <v>1450000000</v>
      </c>
      <c r="N11" s="68">
        <v>1655000000</v>
      </c>
      <c r="O11" s="68">
        <v>1860000000</v>
      </c>
      <c r="P11" s="68">
        <v>2050000000</v>
      </c>
      <c r="Q11" s="68">
        <v>2055000000</v>
      </c>
      <c r="R11" s="68">
        <v>2055000000</v>
      </c>
      <c r="S11" s="68">
        <v>2057000000</v>
      </c>
      <c r="T11" s="68">
        <v>2058000000</v>
      </c>
      <c r="U11" s="68">
        <v>2059000000</v>
      </c>
      <c r="V11" s="68">
        <v>2060000000</v>
      </c>
      <c r="W11" s="68">
        <v>2060000000</v>
      </c>
      <c r="X11" s="68">
        <v>2060000000</v>
      </c>
    </row>
    <row r="12" spans="3:24" ht="19.95" customHeight="1" x14ac:dyDescent="0.3">
      <c r="C12" s="7" t="s">
        <v>55</v>
      </c>
      <c r="D12" s="68"/>
      <c r="E12" s="68">
        <v>600000000</v>
      </c>
      <c r="F12" s="68">
        <v>280000000</v>
      </c>
      <c r="G12" s="68">
        <v>80000000</v>
      </c>
      <c r="H12" s="68">
        <v>80000000</v>
      </c>
      <c r="I12" s="68">
        <v>80000000</v>
      </c>
      <c r="J12" s="68">
        <v>80000000</v>
      </c>
      <c r="K12" s="68">
        <v>80000000</v>
      </c>
      <c r="L12" s="68">
        <v>80000000</v>
      </c>
      <c r="M12" s="68">
        <v>80000000</v>
      </c>
      <c r="N12" s="68">
        <v>80000000</v>
      </c>
      <c r="O12" s="68">
        <v>50000000</v>
      </c>
      <c r="P12" s="68">
        <v>50000000</v>
      </c>
      <c r="Q12" s="68">
        <v>30000000</v>
      </c>
      <c r="R12" s="68">
        <v>30000000</v>
      </c>
      <c r="S12" s="68">
        <v>17000000</v>
      </c>
      <c r="T12" s="68">
        <v>15000000</v>
      </c>
      <c r="U12" s="68">
        <v>10000000</v>
      </c>
      <c r="V12" s="68">
        <v>5000000</v>
      </c>
      <c r="W12" s="68">
        <v>5000000</v>
      </c>
      <c r="X12" s="68">
        <v>5000000</v>
      </c>
    </row>
    <row r="13" spans="3:24" ht="19.95" customHeight="1" x14ac:dyDescent="0.3">
      <c r="C13" s="7" t="s">
        <v>56</v>
      </c>
      <c r="D13" s="68"/>
      <c r="E13" s="68">
        <v>30000000</v>
      </c>
      <c r="F13" s="68">
        <v>15000000</v>
      </c>
      <c r="G13" s="68">
        <v>5000000</v>
      </c>
      <c r="H13" s="68">
        <v>1000000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</row>
    <row r="14" spans="3:24" ht="19.95" customHeight="1" x14ac:dyDescent="0.3">
      <c r="C14" s="7" t="s">
        <v>79</v>
      </c>
      <c r="D14" s="69"/>
      <c r="E14" s="69">
        <f>SUM(E15:E22)</f>
        <v>102500000</v>
      </c>
      <c r="F14" s="69">
        <f>SUM(F15:F22)+F7+F8+F6</f>
        <v>322000000</v>
      </c>
      <c r="G14" s="69">
        <f t="shared" ref="G14:V14" si="1">SUM(G15:G22)+G7+G8+G6</f>
        <v>472360000</v>
      </c>
      <c r="H14" s="69">
        <f t="shared" si="1"/>
        <v>628860000</v>
      </c>
      <c r="I14" s="69">
        <f t="shared" si="1"/>
        <v>785360000</v>
      </c>
      <c r="J14" s="69">
        <f t="shared" si="1"/>
        <v>941860000</v>
      </c>
      <c r="K14" s="69">
        <f t="shared" si="1"/>
        <v>1098360000</v>
      </c>
      <c r="L14" s="69">
        <f t="shared" si="1"/>
        <v>1254860000</v>
      </c>
      <c r="M14" s="69">
        <f t="shared" si="1"/>
        <v>1411360000</v>
      </c>
      <c r="N14" s="69">
        <f t="shared" si="1"/>
        <v>1567860000</v>
      </c>
      <c r="O14" s="69">
        <f t="shared" si="1"/>
        <v>1724360000</v>
      </c>
      <c r="P14" s="69">
        <f t="shared" si="1"/>
        <v>1851360000</v>
      </c>
      <c r="Q14" s="69">
        <f t="shared" si="1"/>
        <v>1802360000</v>
      </c>
      <c r="R14" s="69">
        <f t="shared" si="1"/>
        <v>1802360000</v>
      </c>
      <c r="S14" s="69">
        <f t="shared" si="1"/>
        <v>1802360000</v>
      </c>
      <c r="T14" s="69">
        <f t="shared" si="1"/>
        <v>1802360000</v>
      </c>
      <c r="U14" s="69">
        <f t="shared" si="1"/>
        <v>1802360000</v>
      </c>
      <c r="V14" s="69">
        <f t="shared" si="1"/>
        <v>1802360000</v>
      </c>
      <c r="W14" s="69">
        <f t="shared" ref="W14:X14" si="2">SUM(W15:W22)+W6</f>
        <v>1802360000</v>
      </c>
      <c r="X14" s="69">
        <f t="shared" si="2"/>
        <v>1802360000</v>
      </c>
    </row>
    <row r="15" spans="3:24" ht="19.95" customHeight="1" x14ac:dyDescent="0.3">
      <c r="C15" s="3" t="s">
        <v>50</v>
      </c>
      <c r="D15" s="68"/>
      <c r="E15" s="68">
        <v>0</v>
      </c>
      <c r="F15" s="68">
        <v>0</v>
      </c>
      <c r="G15" s="68">
        <v>3360000</v>
      </c>
      <c r="H15" s="68">
        <v>3360000</v>
      </c>
      <c r="I15" s="68">
        <v>3360000</v>
      </c>
      <c r="J15" s="68">
        <v>3360000</v>
      </c>
      <c r="K15" s="68">
        <v>3360000</v>
      </c>
      <c r="L15" s="68">
        <v>3360000</v>
      </c>
      <c r="M15" s="68">
        <v>3360000</v>
      </c>
      <c r="N15" s="68">
        <v>3360000</v>
      </c>
      <c r="O15" s="68">
        <v>3360000</v>
      </c>
      <c r="P15" s="68">
        <v>3360000</v>
      </c>
      <c r="Q15" s="68">
        <v>3360000</v>
      </c>
      <c r="R15" s="68">
        <v>3360000</v>
      </c>
      <c r="S15" s="68">
        <v>3360000</v>
      </c>
      <c r="T15" s="68">
        <v>3360000</v>
      </c>
      <c r="U15" s="68">
        <v>3360000</v>
      </c>
      <c r="V15" s="68">
        <v>3360000</v>
      </c>
      <c r="W15" s="68">
        <v>3360000</v>
      </c>
      <c r="X15" s="68">
        <v>3360000</v>
      </c>
    </row>
    <row r="16" spans="3:24" ht="19.95" customHeight="1" x14ac:dyDescent="0.3">
      <c r="C16" s="7" t="s">
        <v>51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</row>
    <row r="17" spans="3:24" ht="19.95" customHeight="1" x14ac:dyDescent="0.3">
      <c r="C17" s="7" t="s">
        <v>61</v>
      </c>
      <c r="D17" s="68"/>
      <c r="E17" s="68"/>
      <c r="F17" s="68"/>
      <c r="G17" s="68">
        <v>6000000</v>
      </c>
      <c r="H17" s="68">
        <v>12000000</v>
      </c>
      <c r="I17" s="68">
        <v>18000000</v>
      </c>
      <c r="J17" s="68">
        <v>24000000</v>
      </c>
      <c r="K17" s="68">
        <v>30000000</v>
      </c>
      <c r="L17" s="68">
        <v>36000000</v>
      </c>
      <c r="M17" s="68">
        <v>42000000</v>
      </c>
      <c r="N17" s="68">
        <v>48000000</v>
      </c>
      <c r="O17" s="68">
        <v>54000000</v>
      </c>
      <c r="P17" s="68">
        <v>60000000</v>
      </c>
      <c r="Q17" s="68">
        <v>60000000</v>
      </c>
      <c r="R17" s="68">
        <v>60000000</v>
      </c>
      <c r="S17" s="68">
        <v>60000000</v>
      </c>
      <c r="T17" s="68">
        <v>60000000</v>
      </c>
      <c r="U17" s="68">
        <v>60000000</v>
      </c>
      <c r="V17" s="68">
        <v>60000000</v>
      </c>
      <c r="W17" s="68">
        <v>60000000</v>
      </c>
      <c r="X17" s="68">
        <v>60000000</v>
      </c>
    </row>
    <row r="18" spans="3:24" ht="19.95" customHeight="1" x14ac:dyDescent="0.3">
      <c r="C18" s="7" t="s">
        <v>57</v>
      </c>
      <c r="D18" s="68"/>
      <c r="E18" s="68">
        <v>90000000</v>
      </c>
      <c r="F18" s="68">
        <v>90000000</v>
      </c>
      <c r="G18" s="68">
        <v>94000000</v>
      </c>
      <c r="H18" s="68">
        <v>94000000</v>
      </c>
      <c r="I18" s="68">
        <v>94000000</v>
      </c>
      <c r="J18" s="68">
        <v>94000000</v>
      </c>
      <c r="K18" s="68">
        <v>94000000</v>
      </c>
      <c r="L18" s="68">
        <v>94000000</v>
      </c>
      <c r="M18" s="68">
        <v>94000000</v>
      </c>
      <c r="N18" s="68">
        <v>94000000</v>
      </c>
      <c r="O18" s="68">
        <v>94000000</v>
      </c>
      <c r="P18" s="68">
        <v>94000000</v>
      </c>
      <c r="Q18" s="68">
        <v>94000000</v>
      </c>
      <c r="R18" s="68">
        <v>94000000</v>
      </c>
      <c r="S18" s="68">
        <v>94000000</v>
      </c>
      <c r="T18" s="68">
        <v>94000000</v>
      </c>
      <c r="U18" s="68">
        <v>94000000</v>
      </c>
      <c r="V18" s="68">
        <v>94000000</v>
      </c>
      <c r="W18" s="68">
        <v>94000000</v>
      </c>
      <c r="X18" s="68">
        <v>94000000</v>
      </c>
    </row>
    <row r="19" spans="3:24" ht="19.95" customHeight="1" x14ac:dyDescent="0.3">
      <c r="C19" s="7" t="s">
        <v>36</v>
      </c>
      <c r="D19" s="68"/>
      <c r="E19" s="68">
        <v>5000000</v>
      </c>
      <c r="F19" s="68">
        <v>5000000</v>
      </c>
      <c r="G19" s="68">
        <v>5000000</v>
      </c>
      <c r="H19" s="68">
        <v>5000000</v>
      </c>
      <c r="I19" s="68">
        <v>5000000</v>
      </c>
      <c r="J19" s="68">
        <v>5000000</v>
      </c>
      <c r="K19" s="68">
        <v>5000000</v>
      </c>
      <c r="L19" s="68">
        <v>5000000</v>
      </c>
      <c r="M19" s="68">
        <v>5000000</v>
      </c>
      <c r="N19" s="68">
        <v>5000000</v>
      </c>
      <c r="O19" s="68">
        <v>5000000</v>
      </c>
      <c r="P19" s="68">
        <v>5000000</v>
      </c>
      <c r="Q19" s="68">
        <v>5000000</v>
      </c>
      <c r="R19" s="68">
        <v>5000000</v>
      </c>
      <c r="S19" s="68">
        <v>5000000</v>
      </c>
      <c r="T19" s="68">
        <v>5000000</v>
      </c>
      <c r="U19" s="68">
        <v>5000000</v>
      </c>
      <c r="V19" s="68">
        <v>5000000</v>
      </c>
      <c r="W19" s="68">
        <v>5000000</v>
      </c>
      <c r="X19" s="68">
        <v>5000000</v>
      </c>
    </row>
    <row r="20" spans="3:24" ht="19.95" customHeight="1" x14ac:dyDescent="0.3">
      <c r="C20" s="7" t="s">
        <v>52</v>
      </c>
      <c r="D20" s="68"/>
      <c r="E20" s="68">
        <v>7500000</v>
      </c>
      <c r="F20" s="68">
        <v>7500000</v>
      </c>
      <c r="G20" s="68">
        <v>171500000</v>
      </c>
      <c r="H20" s="68">
        <v>273000000</v>
      </c>
      <c r="I20" s="68">
        <v>374500000</v>
      </c>
      <c r="J20" s="68">
        <v>476000000</v>
      </c>
      <c r="K20" s="68">
        <v>577500000</v>
      </c>
      <c r="L20" s="68">
        <v>679000000</v>
      </c>
      <c r="M20" s="68">
        <v>780500000</v>
      </c>
      <c r="N20" s="68">
        <v>882000000</v>
      </c>
      <c r="O20" s="68">
        <v>983500000</v>
      </c>
      <c r="P20" s="68">
        <v>1085000000</v>
      </c>
      <c r="Q20" s="68">
        <v>1085000000</v>
      </c>
      <c r="R20" s="68">
        <v>1085000000</v>
      </c>
      <c r="S20" s="68">
        <v>1085000000</v>
      </c>
      <c r="T20" s="68">
        <v>1085000000</v>
      </c>
      <c r="U20" s="68">
        <v>1085000000</v>
      </c>
      <c r="V20" s="68">
        <v>1085000000</v>
      </c>
      <c r="W20" s="68">
        <v>1085000000</v>
      </c>
      <c r="X20" s="68">
        <v>1085000000</v>
      </c>
    </row>
    <row r="21" spans="3:24" ht="19.95" customHeight="1" x14ac:dyDescent="0.3">
      <c r="C21" s="7" t="s">
        <v>54</v>
      </c>
      <c r="D21" s="68"/>
      <c r="E21" s="68"/>
      <c r="F21" s="68"/>
      <c r="G21" s="68">
        <v>15000000</v>
      </c>
      <c r="H21" s="68">
        <v>30000000</v>
      </c>
      <c r="I21" s="68">
        <v>45000000</v>
      </c>
      <c r="J21" s="68">
        <v>60000000</v>
      </c>
      <c r="K21" s="68">
        <v>75000000</v>
      </c>
      <c r="L21" s="68">
        <v>90000000</v>
      </c>
      <c r="M21" s="68">
        <v>105000000</v>
      </c>
      <c r="N21" s="68">
        <v>120000000</v>
      </c>
      <c r="O21" s="68">
        <v>135000000</v>
      </c>
      <c r="P21" s="68">
        <v>150000000</v>
      </c>
      <c r="Q21" s="68">
        <v>150000000</v>
      </c>
      <c r="R21" s="68">
        <v>150000000</v>
      </c>
      <c r="S21" s="68">
        <v>150000000</v>
      </c>
      <c r="T21" s="68">
        <v>150000000</v>
      </c>
      <c r="U21" s="68">
        <v>150000000</v>
      </c>
      <c r="V21" s="68">
        <v>150000000</v>
      </c>
      <c r="W21" s="68">
        <v>150000000</v>
      </c>
      <c r="X21" s="68">
        <v>150000000</v>
      </c>
    </row>
    <row r="22" spans="3:24" ht="19.95" customHeight="1" x14ac:dyDescent="0.3">
      <c r="C22" s="7" t="s">
        <v>53</v>
      </c>
      <c r="D22" s="68"/>
      <c r="E22" s="68"/>
      <c r="F22" s="68"/>
      <c r="G22" s="68">
        <v>34000000</v>
      </c>
      <c r="H22" s="68">
        <v>68000000</v>
      </c>
      <c r="I22" s="68">
        <v>102000000</v>
      </c>
      <c r="J22" s="68">
        <v>136000000</v>
      </c>
      <c r="K22" s="68">
        <v>170000000</v>
      </c>
      <c r="L22" s="68">
        <v>204000000</v>
      </c>
      <c r="M22" s="68">
        <v>238000000</v>
      </c>
      <c r="N22" s="68">
        <v>272000000</v>
      </c>
      <c r="O22" s="68">
        <v>306000000</v>
      </c>
      <c r="P22" s="68">
        <v>340000000</v>
      </c>
      <c r="Q22" s="68">
        <v>340000000</v>
      </c>
      <c r="R22" s="68">
        <v>340000000</v>
      </c>
      <c r="S22" s="68">
        <v>340000000</v>
      </c>
      <c r="T22" s="68">
        <v>340000000</v>
      </c>
      <c r="U22" s="68">
        <v>340000000</v>
      </c>
      <c r="V22" s="68">
        <v>340000000</v>
      </c>
      <c r="W22" s="68">
        <v>340000000</v>
      </c>
      <c r="X22" s="68">
        <v>340000000</v>
      </c>
    </row>
    <row r="23" spans="3:24" ht="19.95" customHeight="1" x14ac:dyDescent="0.3">
      <c r="C23" s="70" t="s">
        <v>62</v>
      </c>
      <c r="D23" s="71"/>
      <c r="E23" s="71">
        <f>($D$4+$D$5)/10+($D$8+$D$6)/5</f>
        <v>212000000</v>
      </c>
      <c r="F23" s="71">
        <f>($D$4+$D$5)/10+($D$8+$D$6)/5</f>
        <v>212000000</v>
      </c>
      <c r="G23" s="71">
        <f>($D$4+$D$5+$F$7)/10+($D$8+$F$8+$D$6+$F$6)/5</f>
        <v>251000000</v>
      </c>
      <c r="H23" s="71">
        <f>($D$4+$D$5+$F$7)/10+($D$8+$F$8+$D$6+$F$6+$G$6+$G$8)/5</f>
        <v>279700000</v>
      </c>
      <c r="I23" s="71">
        <f>($D$4+$D$5+$F$7)/10+($D$8+$F$8+$D$6+$F$6+$G$6+$H$6+$G$8+$H$8)/5</f>
        <v>308400000</v>
      </c>
      <c r="J23" s="71">
        <f>($D$4+$D$5+$F$7)/10+($F$8+$F$6+$G$6+$H$6+$I$6+$G$8+$H$8+$I$8)/5</f>
        <v>307100000</v>
      </c>
      <c r="K23" s="71">
        <f>($D$4+$D$5+$F$7)/10+($F$8+$F$6+$G$6+$H$6+$I$6+$J$6+$G$8+$H$8+$I$8+$J$8)/5</f>
        <v>335800000</v>
      </c>
      <c r="L23" s="71">
        <f>($D$4+$D$5+$F$7)/10+($G$6+$H$6+$I$6+$J$6+$K$6+$G$8+$H$8+$I$8+$J$8+$K$8)/5</f>
        <v>330400000</v>
      </c>
      <c r="M23" s="71">
        <f>($D$4+$D$5+$F$7)/10+($L$6+$H$6+$I$6+$J$6+$K$6+$L$8+$H$8+$I$8+$J$8+$K$8)/5</f>
        <v>330400000</v>
      </c>
      <c r="N23" s="71">
        <f>($D$4+$D$5+$F$7)/10+($M$6+$L$6+$I$6+$J$6+$K$6+$M$8+$L$8+$I$8+$J$8+$K$8)/5</f>
        <v>330400000</v>
      </c>
      <c r="O23" s="71">
        <f>($F$7)/10+($M$6+$L$6+$N$6+$J$6+$K$6+$M$8+$L$8+$N$8+$J$8+$K$8)/5</f>
        <v>148400000</v>
      </c>
      <c r="P23" s="71">
        <f>($F$7)/10+($M$6+$L$6+$N$6+$O$6+$K$6+$M$8+$L$8+$N$8+$O$8+$K$8)/5</f>
        <v>148400000</v>
      </c>
      <c r="Q23" s="71">
        <f>($F$7+$P7)/10+($M$6+$L$6+$N$6+$O$6+$K$6+$M$8+$L$8+$N$8+$O$8)/5</f>
        <v>139700000</v>
      </c>
      <c r="R23" s="71">
        <f>($M$6+$N$6+$O$6+$L$6+$K$6+$M$8+$N$8+$O$8)/5+($P$7)/10</f>
        <v>121200000</v>
      </c>
      <c r="S23" s="71">
        <f>($M$6+$N$6+$O$6+$L$6+$K$6+$N$8+$O$8)/5+($P$7)/10</f>
        <v>107600000</v>
      </c>
      <c r="T23" s="71">
        <f>($M$6+$N$6+$O$6+$L$6+$K$6+$O$8)/5+($P$7)/10</f>
        <v>94000000</v>
      </c>
      <c r="U23" s="71">
        <f t="shared" ref="U23:X23" si="3">($M$6+$N$6+$O$6+$L$6+$K$6)/5+($P$7)/10</f>
        <v>80400000</v>
      </c>
      <c r="V23" s="71">
        <f t="shared" si="3"/>
        <v>80400000</v>
      </c>
      <c r="W23" s="71">
        <f t="shared" si="3"/>
        <v>80400000</v>
      </c>
      <c r="X23" s="71">
        <f t="shared" si="3"/>
        <v>80400000</v>
      </c>
    </row>
    <row r="24" spans="3:24" ht="19.95" customHeight="1" x14ac:dyDescent="0.3">
      <c r="C24" s="70" t="s">
        <v>63</v>
      </c>
      <c r="D24" s="71"/>
      <c r="E24" s="71">
        <f t="shared" ref="E24:X24" si="4">(E9-E14-E23)*30%</f>
        <v>115650000</v>
      </c>
      <c r="F24" s="71">
        <f t="shared" si="4"/>
        <v>-39300000</v>
      </c>
      <c r="G24" s="71">
        <f t="shared" si="4"/>
        <v>-102108000</v>
      </c>
      <c r="H24" s="71">
        <f t="shared" si="4"/>
        <v>-98568000</v>
      </c>
      <c r="I24" s="71">
        <f t="shared" si="4"/>
        <v>-94128000</v>
      </c>
      <c r="J24" s="71">
        <f t="shared" si="4"/>
        <v>-80988000</v>
      </c>
      <c r="K24" s="71">
        <f t="shared" si="4"/>
        <v>-77748000</v>
      </c>
      <c r="L24" s="71">
        <f t="shared" si="4"/>
        <v>-64578000</v>
      </c>
      <c r="M24" s="71">
        <f t="shared" si="4"/>
        <v>-53028000</v>
      </c>
      <c r="N24" s="71">
        <f t="shared" si="4"/>
        <v>-39978000</v>
      </c>
      <c r="O24" s="71">
        <f t="shared" si="4"/>
        <v>17172000</v>
      </c>
      <c r="P24" s="71">
        <f t="shared" si="4"/>
        <v>33072000</v>
      </c>
      <c r="Q24" s="71">
        <f>(Q9-Q14-Q23-Q7)*30%</f>
        <v>45882000</v>
      </c>
      <c r="R24" s="71">
        <f t="shared" si="4"/>
        <v>51432000</v>
      </c>
      <c r="S24" s="71">
        <f t="shared" si="4"/>
        <v>52212000</v>
      </c>
      <c r="T24" s="71">
        <f t="shared" si="4"/>
        <v>55992000</v>
      </c>
      <c r="U24" s="71">
        <f t="shared" si="4"/>
        <v>58872000</v>
      </c>
      <c r="V24" s="71">
        <f t="shared" si="4"/>
        <v>57672000</v>
      </c>
      <c r="W24" s="71">
        <f t="shared" si="4"/>
        <v>57672000</v>
      </c>
      <c r="X24" s="71">
        <f t="shared" si="4"/>
        <v>57672000</v>
      </c>
    </row>
    <row r="25" spans="3:24" s="73" customFormat="1" ht="19.95" customHeight="1" x14ac:dyDescent="0.3">
      <c r="C25" s="51" t="s">
        <v>77</v>
      </c>
      <c r="D25" s="66"/>
      <c r="E25" s="72">
        <f>(E9-E14-E24)/(1+0.05)^E26</f>
        <v>458904761.90476191</v>
      </c>
      <c r="F25" s="72">
        <f t="shared" ref="F25:N25" si="5">(F9-F14)/(1+0.05)^F26</f>
        <v>73469387.755102038</v>
      </c>
      <c r="G25" s="72">
        <f t="shared" si="5"/>
        <v>-77192527.80477269</v>
      </c>
      <c r="H25" s="72">
        <f t="shared" si="5"/>
        <v>-40197242.918331355</v>
      </c>
      <c r="I25" s="72">
        <f t="shared" si="5"/>
        <v>-4199700.2522709398</v>
      </c>
      <c r="J25" s="72">
        <f t="shared" si="5"/>
        <v>27714439.831084352</v>
      </c>
      <c r="K25" s="72">
        <f t="shared" si="5"/>
        <v>54466617.141172506</v>
      </c>
      <c r="L25" s="72">
        <f t="shared" si="5"/>
        <v>77931284.143983036</v>
      </c>
      <c r="M25" s="72">
        <f t="shared" si="5"/>
        <v>99037713.887702376</v>
      </c>
      <c r="N25" s="72">
        <f t="shared" si="5"/>
        <v>121026858.80302529</v>
      </c>
      <c r="O25" s="72">
        <f t="shared" ref="O25" si="6">(O9-O14-O24)/(1+0.05)^O26</f>
        <v>110193336.25554268</v>
      </c>
      <c r="P25" s="72">
        <f>(P9-P14-P24-P7-P6)/(1+0.05)^P26</f>
        <v>62125237.071233958</v>
      </c>
      <c r="Q25" s="72">
        <f>(Q9-Q14-Q24-Q7-Q6)/(1+0.05)^Q26</f>
        <v>96390148.050587475</v>
      </c>
      <c r="R25" s="72">
        <f t="shared" ref="R25:X25" si="7">(R9-R14-R24-R7-R6)/(1+0.05)^R26</f>
        <v>88997013.861434385</v>
      </c>
      <c r="S25" s="72">
        <f t="shared" si="7"/>
        <v>79092679.404902041</v>
      </c>
      <c r="T25" s="72">
        <f t="shared" si="7"/>
        <v>73136588.262883067</v>
      </c>
      <c r="U25" s="72">
        <f t="shared" si="7"/>
        <v>66652172.372935444</v>
      </c>
      <c r="V25" s="72">
        <f t="shared" si="7"/>
        <v>62314801.569166712</v>
      </c>
      <c r="W25" s="72">
        <f t="shared" si="7"/>
        <v>59347430.065873057</v>
      </c>
      <c r="X25" s="72">
        <f t="shared" si="7"/>
        <v>56521361.967498153</v>
      </c>
    </row>
    <row r="26" spans="3:24" ht="19.95" customHeight="1" x14ac:dyDescent="0.3">
      <c r="C26" s="51"/>
      <c r="D26" s="64"/>
      <c r="E26" s="74">
        <v>1</v>
      </c>
      <c r="F26" s="74">
        <v>2</v>
      </c>
      <c r="G26" s="74">
        <v>3</v>
      </c>
      <c r="H26" s="74">
        <v>4</v>
      </c>
      <c r="I26" s="74">
        <v>5</v>
      </c>
      <c r="J26" s="74">
        <v>6</v>
      </c>
      <c r="K26" s="74">
        <v>7</v>
      </c>
      <c r="L26" s="74">
        <v>8</v>
      </c>
      <c r="M26" s="74">
        <v>9</v>
      </c>
      <c r="N26" s="74">
        <v>10</v>
      </c>
      <c r="O26" s="74">
        <v>11</v>
      </c>
      <c r="P26" s="74">
        <v>12</v>
      </c>
      <c r="Q26" s="74">
        <v>13</v>
      </c>
      <c r="R26" s="74">
        <v>14</v>
      </c>
      <c r="S26" s="74">
        <v>15</v>
      </c>
      <c r="T26" s="74">
        <v>16</v>
      </c>
      <c r="U26" s="74">
        <v>17</v>
      </c>
      <c r="V26" s="74">
        <v>18</v>
      </c>
      <c r="W26" s="74">
        <v>19</v>
      </c>
      <c r="X26" s="74">
        <v>20</v>
      </c>
    </row>
    <row r="27" spans="3:24" ht="19.95" customHeight="1" x14ac:dyDescent="0.3">
      <c r="C27" s="51" t="s">
        <v>37</v>
      </c>
      <c r="D27" s="75">
        <f>SUM(E25:X25)-(D4+D5+D8)</f>
        <v>-424267638.6264863</v>
      </c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</row>
    <row r="28" spans="3:24" ht="19.95" customHeight="1" x14ac:dyDescent="0.3">
      <c r="C28" s="64"/>
      <c r="D28" s="64">
        <f>SUM(E25:V25)/(D4+D5+D8)</f>
        <v>0.7258190707310368</v>
      </c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</row>
    <row r="29" spans="3:24" ht="19.95" customHeight="1" x14ac:dyDescent="0.3"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4FE5E-5A8A-4BE2-AD16-074AC19B31D7}">
  <dimension ref="C2:X30"/>
  <sheetViews>
    <sheetView topLeftCell="A15" workbookViewId="0">
      <selection activeCell="A23" sqref="A23:XFD23"/>
    </sheetView>
  </sheetViews>
  <sheetFormatPr defaultRowHeight="19.95" customHeight="1" x14ac:dyDescent="0.3"/>
  <cols>
    <col min="1" max="2" width="8.88671875" style="67"/>
    <col min="3" max="3" width="29.33203125" style="67" bestFit="1" customWidth="1"/>
    <col min="4" max="4" width="18.109375" style="67" bestFit="1" customWidth="1"/>
    <col min="5" max="10" width="16.5546875" style="67" bestFit="1" customWidth="1"/>
    <col min="11" max="24" width="18.21875" style="67" bestFit="1" customWidth="1"/>
    <col min="25" max="16384" width="8.88671875" style="67"/>
  </cols>
  <sheetData>
    <row r="2" spans="3:24" ht="19.95" customHeight="1" x14ac:dyDescent="0.3">
      <c r="C2" s="64"/>
      <c r="D2" s="65" t="s">
        <v>38</v>
      </c>
      <c r="E2" s="65" t="s">
        <v>39</v>
      </c>
      <c r="F2" s="65" t="s">
        <v>40</v>
      </c>
      <c r="G2" s="65" t="s">
        <v>41</v>
      </c>
      <c r="H2" s="65" t="s">
        <v>42</v>
      </c>
      <c r="I2" s="65" t="s">
        <v>43</v>
      </c>
      <c r="J2" s="65" t="s">
        <v>44</v>
      </c>
      <c r="K2" s="65" t="s">
        <v>45</v>
      </c>
      <c r="L2" s="65" t="s">
        <v>46</v>
      </c>
      <c r="M2" s="65" t="s">
        <v>47</v>
      </c>
      <c r="N2" s="65" t="s">
        <v>48</v>
      </c>
      <c r="O2" s="66" t="s">
        <v>65</v>
      </c>
      <c r="P2" s="66" t="s">
        <v>66</v>
      </c>
      <c r="Q2" s="66" t="s">
        <v>67</v>
      </c>
      <c r="R2" s="66" t="s">
        <v>68</v>
      </c>
      <c r="S2" s="66" t="s">
        <v>69</v>
      </c>
      <c r="T2" s="66" t="s">
        <v>70</v>
      </c>
      <c r="U2" s="66" t="s">
        <v>71</v>
      </c>
      <c r="V2" s="66" t="s">
        <v>72</v>
      </c>
      <c r="W2" s="66" t="s">
        <v>73</v>
      </c>
      <c r="X2" s="66" t="s">
        <v>74</v>
      </c>
    </row>
    <row r="3" spans="3:24" ht="19.95" customHeight="1" x14ac:dyDescent="0.3">
      <c r="C3" s="66" t="s">
        <v>59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3:24" ht="19.95" customHeight="1" x14ac:dyDescent="0.3">
      <c r="C4" s="66" t="s">
        <v>13</v>
      </c>
      <c r="D4" s="68">
        <v>20000000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3:24" ht="19.95" customHeight="1" x14ac:dyDescent="0.3">
      <c r="C5" s="66" t="s">
        <v>14</v>
      </c>
      <c r="D5" s="68">
        <v>1800000000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3:24" ht="19.95" customHeight="1" x14ac:dyDescent="0.3">
      <c r="C6" s="66" t="s">
        <v>60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3:24" ht="19.95" customHeight="1" x14ac:dyDescent="0.3">
      <c r="C7" s="66" t="s">
        <v>15</v>
      </c>
      <c r="D7" s="68"/>
      <c r="E7" s="68"/>
      <c r="F7" s="68">
        <v>49000000</v>
      </c>
      <c r="G7" s="68"/>
      <c r="H7" s="68"/>
      <c r="I7" s="68"/>
      <c r="J7" s="68"/>
      <c r="K7" s="68"/>
      <c r="L7" s="68"/>
      <c r="M7" s="68"/>
      <c r="N7" s="68"/>
      <c r="O7" s="64"/>
      <c r="P7" s="64"/>
      <c r="Q7" s="64"/>
      <c r="R7" s="64"/>
      <c r="S7" s="64"/>
      <c r="T7" s="64"/>
      <c r="U7" s="64"/>
      <c r="V7" s="64"/>
      <c r="W7" s="64"/>
      <c r="X7" s="64"/>
    </row>
    <row r="8" spans="3:24" ht="19.95" customHeight="1" x14ac:dyDescent="0.3">
      <c r="C8" s="66" t="s">
        <v>16</v>
      </c>
      <c r="D8" s="68">
        <v>150000000</v>
      </c>
      <c r="E8" s="68"/>
      <c r="F8" s="68">
        <v>145000000</v>
      </c>
      <c r="G8" s="68"/>
      <c r="H8" s="68"/>
      <c r="I8" s="68"/>
      <c r="J8" s="68"/>
      <c r="K8" s="68"/>
      <c r="L8" s="68"/>
      <c r="M8" s="68"/>
      <c r="N8" s="68"/>
      <c r="O8" s="64"/>
      <c r="P8" s="64"/>
      <c r="Q8" s="64"/>
      <c r="R8" s="64"/>
      <c r="S8" s="64"/>
      <c r="T8" s="64"/>
      <c r="U8" s="64"/>
      <c r="V8" s="64"/>
      <c r="W8" s="64"/>
      <c r="X8" s="64"/>
    </row>
    <row r="9" spans="3:24" ht="19.95" customHeight="1" x14ac:dyDescent="0.3">
      <c r="C9" s="7" t="s">
        <v>78</v>
      </c>
      <c r="D9" s="69"/>
      <c r="E9" s="69">
        <f>SUM(E10:E13)</f>
        <v>700000000</v>
      </c>
      <c r="F9" s="69">
        <f t="shared" ref="F9:X9" si="0">SUM(F10:F13)</f>
        <v>403000000</v>
      </c>
      <c r="G9" s="69">
        <f t="shared" si="0"/>
        <v>383000000</v>
      </c>
      <c r="H9" s="69">
        <f t="shared" si="0"/>
        <v>580000000</v>
      </c>
      <c r="I9" s="69">
        <f t="shared" si="0"/>
        <v>780000000</v>
      </c>
      <c r="J9" s="69">
        <f t="shared" si="0"/>
        <v>979000000</v>
      </c>
      <c r="K9" s="69">
        <f t="shared" si="0"/>
        <v>1175000000</v>
      </c>
      <c r="L9" s="69">
        <f t="shared" si="0"/>
        <v>1370000000</v>
      </c>
      <c r="M9" s="69">
        <f t="shared" si="0"/>
        <v>1565000000</v>
      </c>
      <c r="N9" s="69">
        <f t="shared" si="0"/>
        <v>1765000000</v>
      </c>
      <c r="O9" s="69">
        <f t="shared" si="0"/>
        <v>1930000000</v>
      </c>
      <c r="P9" s="69">
        <f t="shared" si="0"/>
        <v>2110000000</v>
      </c>
      <c r="Q9" s="69">
        <f t="shared" si="0"/>
        <v>2095000000</v>
      </c>
      <c r="R9" s="69">
        <f t="shared" si="0"/>
        <v>2095000000</v>
      </c>
      <c r="S9" s="69">
        <f t="shared" si="0"/>
        <v>2084000000</v>
      </c>
      <c r="T9" s="69">
        <f t="shared" si="0"/>
        <v>2083000000</v>
      </c>
      <c r="U9" s="69">
        <f t="shared" si="0"/>
        <v>2079000000</v>
      </c>
      <c r="V9" s="69">
        <f t="shared" si="0"/>
        <v>2075000000</v>
      </c>
      <c r="W9" s="69">
        <f t="shared" si="0"/>
        <v>2075000000</v>
      </c>
      <c r="X9" s="69">
        <f t="shared" si="0"/>
        <v>2075000000</v>
      </c>
    </row>
    <row r="10" spans="3:24" ht="19.95" customHeight="1" x14ac:dyDescent="0.3">
      <c r="C10" s="7" t="s">
        <v>49</v>
      </c>
      <c r="D10" s="68"/>
      <c r="E10" s="68">
        <v>70000000</v>
      </c>
      <c r="F10" s="68">
        <v>108000000</v>
      </c>
      <c r="G10" s="68">
        <v>93000000</v>
      </c>
      <c r="H10" s="68">
        <v>84000000</v>
      </c>
      <c r="I10" s="68">
        <v>80000000</v>
      </c>
      <c r="J10" s="68">
        <v>70000000</v>
      </c>
      <c r="K10" s="68">
        <v>60000000</v>
      </c>
      <c r="L10" s="68">
        <v>50000000</v>
      </c>
      <c r="M10" s="68">
        <v>35000000</v>
      </c>
      <c r="N10" s="68">
        <v>30000000</v>
      </c>
      <c r="O10" s="68">
        <v>20000000</v>
      </c>
      <c r="P10" s="68">
        <v>10000000</v>
      </c>
      <c r="Q10" s="68">
        <v>10000000</v>
      </c>
      <c r="R10" s="68">
        <v>10000000</v>
      </c>
      <c r="S10" s="68">
        <v>10000000</v>
      </c>
      <c r="T10" s="68">
        <v>10000000</v>
      </c>
      <c r="U10" s="68">
        <v>10000000</v>
      </c>
      <c r="V10" s="68">
        <v>10000000</v>
      </c>
      <c r="W10" s="68">
        <v>10000000</v>
      </c>
      <c r="X10" s="68">
        <v>10000000</v>
      </c>
    </row>
    <row r="11" spans="3:24" ht="19.95" customHeight="1" x14ac:dyDescent="0.3">
      <c r="C11" s="7" t="s">
        <v>58</v>
      </c>
      <c r="D11" s="68"/>
      <c r="E11" s="64"/>
      <c r="F11" s="64"/>
      <c r="G11" s="68">
        <v>205000000</v>
      </c>
      <c r="H11" s="68">
        <v>415000000</v>
      </c>
      <c r="I11" s="68">
        <v>620000000</v>
      </c>
      <c r="J11" s="68">
        <v>829000000</v>
      </c>
      <c r="K11" s="68">
        <v>1035000000</v>
      </c>
      <c r="L11" s="68">
        <v>1240000000</v>
      </c>
      <c r="M11" s="68">
        <v>1450000000</v>
      </c>
      <c r="N11" s="68">
        <v>1655000000</v>
      </c>
      <c r="O11" s="68">
        <v>1860000000</v>
      </c>
      <c r="P11" s="68">
        <v>2050000000</v>
      </c>
      <c r="Q11" s="68">
        <v>2055000000</v>
      </c>
      <c r="R11" s="68">
        <v>2055000000</v>
      </c>
      <c r="S11" s="68">
        <v>2057000000</v>
      </c>
      <c r="T11" s="68">
        <v>2058000000</v>
      </c>
      <c r="U11" s="68">
        <v>2059000000</v>
      </c>
      <c r="V11" s="68">
        <v>2060000000</v>
      </c>
      <c r="W11" s="68">
        <v>2060000000</v>
      </c>
      <c r="X11" s="68">
        <v>2060000000</v>
      </c>
    </row>
    <row r="12" spans="3:24" ht="19.95" customHeight="1" x14ac:dyDescent="0.3">
      <c r="C12" s="7" t="s">
        <v>55</v>
      </c>
      <c r="D12" s="68"/>
      <c r="E12" s="68">
        <v>600000000</v>
      </c>
      <c r="F12" s="68">
        <v>280000000</v>
      </c>
      <c r="G12" s="68">
        <v>80000000</v>
      </c>
      <c r="H12" s="68">
        <v>80000000</v>
      </c>
      <c r="I12" s="68">
        <v>80000000</v>
      </c>
      <c r="J12" s="68">
        <v>80000000</v>
      </c>
      <c r="K12" s="68">
        <v>80000000</v>
      </c>
      <c r="L12" s="68">
        <v>80000000</v>
      </c>
      <c r="M12" s="68">
        <v>80000000</v>
      </c>
      <c r="N12" s="68">
        <v>80000000</v>
      </c>
      <c r="O12" s="68">
        <v>50000000</v>
      </c>
      <c r="P12" s="68">
        <v>50000000</v>
      </c>
      <c r="Q12" s="68">
        <v>30000000</v>
      </c>
      <c r="R12" s="68">
        <v>30000000</v>
      </c>
      <c r="S12" s="68">
        <v>17000000</v>
      </c>
      <c r="T12" s="68">
        <v>15000000</v>
      </c>
      <c r="U12" s="68">
        <v>10000000</v>
      </c>
      <c r="V12" s="68">
        <v>5000000</v>
      </c>
      <c r="W12" s="68">
        <v>5000000</v>
      </c>
      <c r="X12" s="68">
        <v>5000000</v>
      </c>
    </row>
    <row r="13" spans="3:24" ht="19.95" customHeight="1" x14ac:dyDescent="0.3">
      <c r="C13" s="7" t="s">
        <v>56</v>
      </c>
      <c r="D13" s="68"/>
      <c r="E13" s="68">
        <v>30000000</v>
      </c>
      <c r="F13" s="68">
        <v>15000000</v>
      </c>
      <c r="G13" s="68">
        <v>5000000</v>
      </c>
      <c r="H13" s="68">
        <v>1000000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</row>
    <row r="14" spans="3:24" ht="19.95" customHeight="1" x14ac:dyDescent="0.3">
      <c r="C14" s="7" t="s">
        <v>79</v>
      </c>
      <c r="D14" s="69"/>
      <c r="E14" s="69">
        <f>SUM(E15:E23)</f>
        <v>168360000</v>
      </c>
      <c r="F14" s="69">
        <f>SUM(F15:F23)+F7+F8</f>
        <v>362360000</v>
      </c>
      <c r="G14" s="69">
        <f t="shared" ref="G14:X14" si="1">SUM(G15:G23)</f>
        <v>357020000</v>
      </c>
      <c r="H14" s="69">
        <f t="shared" si="1"/>
        <v>541680000</v>
      </c>
      <c r="I14" s="69">
        <f t="shared" si="1"/>
        <v>726340000</v>
      </c>
      <c r="J14" s="69">
        <f t="shared" si="1"/>
        <v>911000000</v>
      </c>
      <c r="K14" s="69">
        <f t="shared" si="1"/>
        <v>1095660000</v>
      </c>
      <c r="L14" s="69">
        <f t="shared" si="1"/>
        <v>1280320000</v>
      </c>
      <c r="M14" s="69">
        <f t="shared" si="1"/>
        <v>1464980000</v>
      </c>
      <c r="N14" s="69">
        <f t="shared" si="1"/>
        <v>1649640000</v>
      </c>
      <c r="O14" s="69">
        <f t="shared" si="1"/>
        <v>1834300000</v>
      </c>
      <c r="P14" s="69">
        <f t="shared" si="1"/>
        <v>2007960000</v>
      </c>
      <c r="Q14" s="69">
        <f t="shared" si="1"/>
        <v>2007960000</v>
      </c>
      <c r="R14" s="69">
        <f t="shared" si="1"/>
        <v>2007960000</v>
      </c>
      <c r="S14" s="69">
        <f t="shared" si="1"/>
        <v>2007960000</v>
      </c>
      <c r="T14" s="69">
        <f t="shared" si="1"/>
        <v>2007960000</v>
      </c>
      <c r="U14" s="69">
        <f t="shared" si="1"/>
        <v>2007960000</v>
      </c>
      <c r="V14" s="69">
        <f t="shared" si="1"/>
        <v>2007960000</v>
      </c>
      <c r="W14" s="69">
        <f t="shared" si="1"/>
        <v>2007960000</v>
      </c>
      <c r="X14" s="69">
        <f t="shared" si="1"/>
        <v>2007960000</v>
      </c>
    </row>
    <row r="15" spans="3:24" ht="19.95" customHeight="1" x14ac:dyDescent="0.3">
      <c r="C15" s="3" t="s">
        <v>50</v>
      </c>
      <c r="D15" s="68"/>
      <c r="E15" s="68">
        <v>3360000</v>
      </c>
      <c r="F15" s="68">
        <v>3360000</v>
      </c>
      <c r="G15" s="68">
        <v>3360000</v>
      </c>
      <c r="H15" s="68">
        <v>3360000</v>
      </c>
      <c r="I15" s="68">
        <v>3360000</v>
      </c>
      <c r="J15" s="68">
        <v>3360000</v>
      </c>
      <c r="K15" s="68">
        <v>3360000</v>
      </c>
      <c r="L15" s="68">
        <v>3360000</v>
      </c>
      <c r="M15" s="68">
        <v>3360000</v>
      </c>
      <c r="N15" s="68">
        <v>3360000</v>
      </c>
      <c r="O15" s="68">
        <v>3360000</v>
      </c>
      <c r="P15" s="68">
        <v>3360000</v>
      </c>
      <c r="Q15" s="68">
        <v>3360000</v>
      </c>
      <c r="R15" s="68">
        <v>3360000</v>
      </c>
      <c r="S15" s="68">
        <v>3360000</v>
      </c>
      <c r="T15" s="68">
        <v>3360000</v>
      </c>
      <c r="U15" s="68">
        <v>3360000</v>
      </c>
      <c r="V15" s="68">
        <v>3360000</v>
      </c>
      <c r="W15" s="68">
        <v>3360000</v>
      </c>
      <c r="X15" s="68">
        <v>3360000</v>
      </c>
    </row>
    <row r="16" spans="3:24" ht="19.95" customHeight="1" x14ac:dyDescent="0.3">
      <c r="C16" s="7" t="s">
        <v>51</v>
      </c>
      <c r="D16" s="68"/>
      <c r="E16" s="68">
        <v>0</v>
      </c>
      <c r="F16" s="68">
        <v>0</v>
      </c>
      <c r="G16" s="68">
        <v>23160000</v>
      </c>
      <c r="H16" s="68">
        <v>46320000</v>
      </c>
      <c r="I16" s="68">
        <v>69480000</v>
      </c>
      <c r="J16" s="68">
        <v>92640000</v>
      </c>
      <c r="K16" s="68">
        <v>115800000</v>
      </c>
      <c r="L16" s="68">
        <v>138960000</v>
      </c>
      <c r="M16" s="68">
        <v>162120000</v>
      </c>
      <c r="N16" s="68">
        <v>185280000</v>
      </c>
      <c r="O16" s="68">
        <v>208440000</v>
      </c>
      <c r="P16" s="68">
        <v>231600000</v>
      </c>
      <c r="Q16" s="68">
        <v>231600000</v>
      </c>
      <c r="R16" s="68">
        <v>231600000</v>
      </c>
      <c r="S16" s="68">
        <v>231600000</v>
      </c>
      <c r="T16" s="68">
        <v>231600000</v>
      </c>
      <c r="U16" s="68">
        <v>231600000</v>
      </c>
      <c r="V16" s="68">
        <v>231600000</v>
      </c>
      <c r="W16" s="68">
        <v>231600000</v>
      </c>
      <c r="X16" s="68">
        <v>231600000</v>
      </c>
    </row>
    <row r="17" spans="3:24" ht="19.95" customHeight="1" x14ac:dyDescent="0.3">
      <c r="C17" s="7" t="s">
        <v>61</v>
      </c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</row>
    <row r="18" spans="3:24" ht="19.95" customHeight="1" x14ac:dyDescent="0.3">
      <c r="C18" s="7" t="s">
        <v>57</v>
      </c>
      <c r="D18" s="68"/>
      <c r="E18" s="68">
        <v>90000000</v>
      </c>
      <c r="F18" s="68">
        <v>90000000</v>
      </c>
      <c r="G18" s="68">
        <v>94000000</v>
      </c>
      <c r="H18" s="68">
        <v>94000000</v>
      </c>
      <c r="I18" s="68">
        <v>94000000</v>
      </c>
      <c r="J18" s="68">
        <v>94000000</v>
      </c>
      <c r="K18" s="68">
        <v>94000000</v>
      </c>
      <c r="L18" s="68">
        <v>94000000</v>
      </c>
      <c r="M18" s="68">
        <v>94000000</v>
      </c>
      <c r="N18" s="68">
        <v>94000000</v>
      </c>
      <c r="O18" s="68">
        <v>94000000</v>
      </c>
      <c r="P18" s="68">
        <v>94000000</v>
      </c>
      <c r="Q18" s="68">
        <v>94000000</v>
      </c>
      <c r="R18" s="68">
        <v>94000000</v>
      </c>
      <c r="S18" s="68">
        <v>94000000</v>
      </c>
      <c r="T18" s="68">
        <v>94000000</v>
      </c>
      <c r="U18" s="68">
        <v>94000000</v>
      </c>
      <c r="V18" s="68">
        <v>94000000</v>
      </c>
      <c r="W18" s="68">
        <v>94000000</v>
      </c>
      <c r="X18" s="68">
        <v>94000000</v>
      </c>
    </row>
    <row r="19" spans="3:24" ht="19.95" customHeight="1" x14ac:dyDescent="0.3">
      <c r="C19" s="7" t="s">
        <v>36</v>
      </c>
      <c r="D19" s="68"/>
      <c r="E19" s="68">
        <v>5000000</v>
      </c>
      <c r="F19" s="68">
        <v>5000000</v>
      </c>
      <c r="G19" s="68">
        <v>5000000</v>
      </c>
      <c r="H19" s="68">
        <v>5000000</v>
      </c>
      <c r="I19" s="68">
        <v>5000000</v>
      </c>
      <c r="J19" s="68">
        <v>5000000</v>
      </c>
      <c r="K19" s="68">
        <v>5000000</v>
      </c>
      <c r="L19" s="68">
        <v>5000000</v>
      </c>
      <c r="M19" s="68">
        <v>5000000</v>
      </c>
      <c r="N19" s="68">
        <v>5000000</v>
      </c>
      <c r="O19" s="68">
        <v>5000000</v>
      </c>
      <c r="P19" s="68">
        <v>5000000</v>
      </c>
      <c r="Q19" s="68">
        <v>5000000</v>
      </c>
      <c r="R19" s="68">
        <v>5000000</v>
      </c>
      <c r="S19" s="68">
        <v>5000000</v>
      </c>
      <c r="T19" s="68">
        <v>5000000</v>
      </c>
      <c r="U19" s="68">
        <v>5000000</v>
      </c>
      <c r="V19" s="68">
        <v>5000000</v>
      </c>
      <c r="W19" s="68">
        <v>5000000</v>
      </c>
      <c r="X19" s="68">
        <v>5000000</v>
      </c>
    </row>
    <row r="20" spans="3:24" ht="19.95" customHeight="1" x14ac:dyDescent="0.3">
      <c r="C20" s="7" t="s">
        <v>52</v>
      </c>
      <c r="D20" s="68"/>
      <c r="E20" s="68">
        <v>70000000</v>
      </c>
      <c r="F20" s="68">
        <v>70000000</v>
      </c>
      <c r="G20" s="68">
        <v>171500000</v>
      </c>
      <c r="H20" s="68">
        <v>273000000</v>
      </c>
      <c r="I20" s="68">
        <v>374500000</v>
      </c>
      <c r="J20" s="68">
        <v>476000000</v>
      </c>
      <c r="K20" s="68">
        <v>577500000</v>
      </c>
      <c r="L20" s="68">
        <v>679000000</v>
      </c>
      <c r="M20" s="68">
        <v>780500000</v>
      </c>
      <c r="N20" s="68">
        <v>882000000</v>
      </c>
      <c r="O20" s="68">
        <v>983500000</v>
      </c>
      <c r="P20" s="68">
        <v>1085000000</v>
      </c>
      <c r="Q20" s="68">
        <v>1085000000</v>
      </c>
      <c r="R20" s="68">
        <v>1085000000</v>
      </c>
      <c r="S20" s="68">
        <v>1085000000</v>
      </c>
      <c r="T20" s="68">
        <v>1085000000</v>
      </c>
      <c r="U20" s="68">
        <v>1085000000</v>
      </c>
      <c r="V20" s="68">
        <v>1085000000</v>
      </c>
      <c r="W20" s="68">
        <v>1085000000</v>
      </c>
      <c r="X20" s="68">
        <v>1085000000</v>
      </c>
    </row>
    <row r="21" spans="3:24" ht="19.95" customHeight="1" x14ac:dyDescent="0.3">
      <c r="C21" s="7" t="s">
        <v>76</v>
      </c>
      <c r="D21" s="68"/>
      <c r="E21" s="68"/>
      <c r="F21" s="68"/>
      <c r="G21" s="68">
        <v>11000000</v>
      </c>
      <c r="H21" s="68">
        <v>22000000</v>
      </c>
      <c r="I21" s="68">
        <v>33000000</v>
      </c>
      <c r="J21" s="68">
        <v>44000000</v>
      </c>
      <c r="K21" s="68">
        <v>55000000</v>
      </c>
      <c r="L21" s="68">
        <v>66000000</v>
      </c>
      <c r="M21" s="68">
        <v>77000000</v>
      </c>
      <c r="N21" s="68">
        <v>88000000</v>
      </c>
      <c r="O21" s="68">
        <v>99000000</v>
      </c>
      <c r="P21" s="68">
        <v>99000000</v>
      </c>
      <c r="Q21" s="68">
        <v>99000000</v>
      </c>
      <c r="R21" s="68">
        <v>99000000</v>
      </c>
      <c r="S21" s="68">
        <v>99000000</v>
      </c>
      <c r="T21" s="68">
        <v>99000000</v>
      </c>
      <c r="U21" s="68">
        <v>99000000</v>
      </c>
      <c r="V21" s="68">
        <v>99000000</v>
      </c>
      <c r="W21" s="68">
        <v>99000000</v>
      </c>
      <c r="X21" s="68">
        <v>99000000</v>
      </c>
    </row>
    <row r="22" spans="3:24" ht="19.95" customHeight="1" x14ac:dyDescent="0.3">
      <c r="C22" s="7" t="s">
        <v>54</v>
      </c>
      <c r="D22" s="68"/>
      <c r="E22" s="68"/>
      <c r="F22" s="68"/>
      <c r="G22" s="68">
        <v>15000000</v>
      </c>
      <c r="H22" s="68">
        <v>30000000</v>
      </c>
      <c r="I22" s="68">
        <v>45000000</v>
      </c>
      <c r="J22" s="68">
        <v>60000000</v>
      </c>
      <c r="K22" s="68">
        <v>75000000</v>
      </c>
      <c r="L22" s="68">
        <v>90000000</v>
      </c>
      <c r="M22" s="68">
        <v>105000000</v>
      </c>
      <c r="N22" s="68">
        <v>120000000</v>
      </c>
      <c r="O22" s="68">
        <v>135000000</v>
      </c>
      <c r="P22" s="68">
        <v>150000000</v>
      </c>
      <c r="Q22" s="68">
        <v>150000000</v>
      </c>
      <c r="R22" s="68">
        <v>150000000</v>
      </c>
      <c r="S22" s="68">
        <v>150000000</v>
      </c>
      <c r="T22" s="68">
        <v>150000000</v>
      </c>
      <c r="U22" s="68">
        <v>150000000</v>
      </c>
      <c r="V22" s="68">
        <v>150000000</v>
      </c>
      <c r="W22" s="68">
        <v>150000000</v>
      </c>
      <c r="X22" s="68">
        <v>150000000</v>
      </c>
    </row>
    <row r="23" spans="3:24" ht="19.95" customHeight="1" x14ac:dyDescent="0.3">
      <c r="C23" s="7" t="s">
        <v>53</v>
      </c>
      <c r="D23" s="68"/>
      <c r="E23" s="68"/>
      <c r="F23" s="68"/>
      <c r="G23" s="68">
        <v>34000000</v>
      </c>
      <c r="H23" s="68">
        <v>68000000</v>
      </c>
      <c r="I23" s="68">
        <v>102000000</v>
      </c>
      <c r="J23" s="68">
        <v>136000000</v>
      </c>
      <c r="K23" s="68">
        <v>170000000</v>
      </c>
      <c r="L23" s="68">
        <v>204000000</v>
      </c>
      <c r="M23" s="68">
        <v>238000000</v>
      </c>
      <c r="N23" s="68">
        <v>272000000</v>
      </c>
      <c r="O23" s="68">
        <v>306000000</v>
      </c>
      <c r="P23" s="68">
        <v>340000000</v>
      </c>
      <c r="Q23" s="68">
        <v>340000000</v>
      </c>
      <c r="R23" s="68">
        <v>340000000</v>
      </c>
      <c r="S23" s="68">
        <v>340000000</v>
      </c>
      <c r="T23" s="68">
        <v>340000000</v>
      </c>
      <c r="U23" s="68">
        <v>340000000</v>
      </c>
      <c r="V23" s="68">
        <v>340000000</v>
      </c>
      <c r="W23" s="68">
        <v>340000000</v>
      </c>
      <c r="X23" s="68">
        <v>340000000</v>
      </c>
    </row>
    <row r="24" spans="3:24" ht="19.95" customHeight="1" x14ac:dyDescent="0.3">
      <c r="C24" s="70" t="s">
        <v>62</v>
      </c>
      <c r="D24" s="71"/>
      <c r="E24" s="71">
        <f t="shared" ref="E24:F24" si="2">($D$4+$D$5)/10+$D$8/5</f>
        <v>212000000</v>
      </c>
      <c r="F24" s="71">
        <f t="shared" si="2"/>
        <v>212000000</v>
      </c>
      <c r="G24" s="71">
        <f>($D$4+$D$5+$F$7)/10+($D$8+$F$8)/5</f>
        <v>245900000</v>
      </c>
      <c r="H24" s="71">
        <f t="shared" ref="H24:I24" si="3">($D$4+$D$5+$F$7)/10+($D$8+$F$8)/5</f>
        <v>245900000</v>
      </c>
      <c r="I24" s="71">
        <f t="shared" si="3"/>
        <v>245900000</v>
      </c>
      <c r="J24" s="71">
        <f>($D$4+$D$5+$F$7)/10+($F$8)/5</f>
        <v>215900000</v>
      </c>
      <c r="K24" s="71">
        <f t="shared" ref="K24" si="4">($D$4+$D$5+$F$7)/10+($F$8)/5</f>
        <v>215900000</v>
      </c>
      <c r="L24" s="71">
        <f>($D$4+$D$5+$F$7)/10</f>
        <v>186900000</v>
      </c>
      <c r="M24" s="71">
        <f t="shared" ref="M24:N24" si="5">($D$4+$D$5+$F$7)/10</f>
        <v>186900000</v>
      </c>
      <c r="N24" s="71">
        <f t="shared" si="5"/>
        <v>186900000</v>
      </c>
      <c r="O24" s="71">
        <f>($F$7)/10</f>
        <v>4900000</v>
      </c>
      <c r="P24" s="71">
        <f t="shared" ref="P24:Q24" si="6">($F$7)/10</f>
        <v>4900000</v>
      </c>
      <c r="Q24" s="71">
        <f t="shared" si="6"/>
        <v>4900000</v>
      </c>
      <c r="R24" s="71"/>
      <c r="S24" s="71"/>
      <c r="T24" s="71"/>
      <c r="U24" s="71"/>
      <c r="V24" s="71"/>
      <c r="W24" s="71"/>
      <c r="X24" s="71"/>
    </row>
    <row r="25" spans="3:24" ht="19.95" customHeight="1" x14ac:dyDescent="0.3">
      <c r="C25" s="70" t="s">
        <v>63</v>
      </c>
      <c r="D25" s="71"/>
      <c r="E25" s="71">
        <f t="shared" ref="E25:X25" si="7">(E9-E14-E24)*30%</f>
        <v>95892000</v>
      </c>
      <c r="F25" s="71">
        <f t="shared" si="7"/>
        <v>-51408000</v>
      </c>
      <c r="G25" s="71">
        <f t="shared" si="7"/>
        <v>-65976000</v>
      </c>
      <c r="H25" s="71">
        <f t="shared" si="7"/>
        <v>-62274000</v>
      </c>
      <c r="I25" s="71">
        <f t="shared" si="7"/>
        <v>-57672000</v>
      </c>
      <c r="J25" s="71">
        <f t="shared" si="7"/>
        <v>-44370000</v>
      </c>
      <c r="K25" s="71">
        <f t="shared" si="7"/>
        <v>-40968000</v>
      </c>
      <c r="L25" s="71">
        <f t="shared" si="7"/>
        <v>-29166000</v>
      </c>
      <c r="M25" s="71">
        <f t="shared" si="7"/>
        <v>-26064000</v>
      </c>
      <c r="N25" s="71">
        <f t="shared" si="7"/>
        <v>-21462000</v>
      </c>
      <c r="O25" s="71">
        <f t="shared" si="7"/>
        <v>27240000</v>
      </c>
      <c r="P25" s="71">
        <f t="shared" si="7"/>
        <v>29142000</v>
      </c>
      <c r="Q25" s="71">
        <f t="shared" si="7"/>
        <v>24642000</v>
      </c>
      <c r="R25" s="71">
        <f t="shared" si="7"/>
        <v>26112000</v>
      </c>
      <c r="S25" s="71">
        <f t="shared" si="7"/>
        <v>22812000</v>
      </c>
      <c r="T25" s="71">
        <f t="shared" si="7"/>
        <v>22512000</v>
      </c>
      <c r="U25" s="71">
        <f t="shared" si="7"/>
        <v>21312000</v>
      </c>
      <c r="V25" s="71">
        <f t="shared" si="7"/>
        <v>20112000</v>
      </c>
      <c r="W25" s="71">
        <f t="shared" si="7"/>
        <v>20112000</v>
      </c>
      <c r="X25" s="71">
        <f t="shared" si="7"/>
        <v>20112000</v>
      </c>
    </row>
    <row r="26" spans="3:24" s="73" customFormat="1" ht="19.95" customHeight="1" x14ac:dyDescent="0.3">
      <c r="C26" s="51" t="s">
        <v>77</v>
      </c>
      <c r="D26" s="66"/>
      <c r="E26" s="72">
        <f>(E9-E14-E25)/(1+0.05)^E27</f>
        <v>414998095.23809522</v>
      </c>
      <c r="F26" s="72">
        <f t="shared" ref="F26:N26" si="8">(F9-F14)/(1+0.05)^F27</f>
        <v>36861678.004535146</v>
      </c>
      <c r="G26" s="72">
        <f t="shared" si="8"/>
        <v>22442500.809847746</v>
      </c>
      <c r="H26" s="72">
        <f t="shared" si="8"/>
        <v>31525958.834024917</v>
      </c>
      <c r="I26" s="72">
        <f t="shared" si="8"/>
        <v>42044014.092697509</v>
      </c>
      <c r="J26" s="72">
        <f t="shared" si="8"/>
        <v>50742646.971290678</v>
      </c>
      <c r="K26" s="72">
        <f t="shared" si="8"/>
        <v>56385456.732523836</v>
      </c>
      <c r="L26" s="72">
        <f t="shared" si="8"/>
        <v>60698953.986732669</v>
      </c>
      <c r="M26" s="72">
        <f t="shared" si="8"/>
        <v>64473783.800104082</v>
      </c>
      <c r="N26" s="72">
        <f t="shared" si="8"/>
        <v>70821032.928461999</v>
      </c>
      <c r="O26" s="72">
        <f t="shared" ref="O26:X26" si="9">(O9-O14-O25)/(1+0.05)^O27</f>
        <v>40027144.130857505</v>
      </c>
      <c r="P26" s="72">
        <f t="shared" si="9"/>
        <v>40592334.110307731</v>
      </c>
      <c r="Q26" s="72">
        <f t="shared" si="9"/>
        <v>33090991.637565099</v>
      </c>
      <c r="R26" s="72">
        <f t="shared" si="9"/>
        <v>30772780.240110971</v>
      </c>
      <c r="S26" s="72">
        <f t="shared" si="9"/>
        <v>25603578.097186159</v>
      </c>
      <c r="T26" s="72">
        <f t="shared" si="9"/>
        <v>24063682.027164269</v>
      </c>
      <c r="U26" s="72">
        <f t="shared" si="9"/>
        <v>21696161.68151271</v>
      </c>
      <c r="V26" s="72">
        <f t="shared" si="9"/>
        <v>19499553.291621249</v>
      </c>
      <c r="W26" s="72">
        <f t="shared" si="9"/>
        <v>18571003.13487738</v>
      </c>
      <c r="X26" s="72">
        <f t="shared" si="9"/>
        <v>17686669.65226417</v>
      </c>
    </row>
    <row r="27" spans="3:24" ht="19.95" customHeight="1" x14ac:dyDescent="0.3">
      <c r="C27" s="51"/>
      <c r="D27" s="64"/>
      <c r="E27" s="74">
        <v>1</v>
      </c>
      <c r="F27" s="74">
        <v>2</v>
      </c>
      <c r="G27" s="74">
        <v>3</v>
      </c>
      <c r="H27" s="74">
        <v>4</v>
      </c>
      <c r="I27" s="74">
        <v>5</v>
      </c>
      <c r="J27" s="74">
        <v>6</v>
      </c>
      <c r="K27" s="74">
        <v>7</v>
      </c>
      <c r="L27" s="74">
        <v>8</v>
      </c>
      <c r="M27" s="74">
        <v>9</v>
      </c>
      <c r="N27" s="74">
        <v>10</v>
      </c>
      <c r="O27" s="74">
        <v>11</v>
      </c>
      <c r="P27" s="74">
        <v>12</v>
      </c>
      <c r="Q27" s="74">
        <v>13</v>
      </c>
      <c r="R27" s="74">
        <v>14</v>
      </c>
      <c r="S27" s="74">
        <v>15</v>
      </c>
      <c r="T27" s="74">
        <v>16</v>
      </c>
      <c r="U27" s="74">
        <v>17</v>
      </c>
      <c r="V27" s="74">
        <v>18</v>
      </c>
      <c r="W27" s="74">
        <v>19</v>
      </c>
      <c r="X27" s="74">
        <v>20</v>
      </c>
    </row>
    <row r="28" spans="3:24" ht="19.95" customHeight="1" x14ac:dyDescent="0.3">
      <c r="C28" s="51" t="s">
        <v>37</v>
      </c>
      <c r="D28" s="75">
        <f>SUM(E26:X26)-(D4+D5+D8)</f>
        <v>-847401980.59821868</v>
      </c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</row>
    <row r="29" spans="3:24" ht="19.95" customHeight="1" x14ac:dyDescent="0.3">
      <c r="C29" s="64"/>
      <c r="D29" s="64">
        <f>SUM(E26:V26)/(D4+D5+D8)</f>
        <v>0.55144180031199985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</row>
    <row r="30" spans="3:24" ht="19.95" customHeight="1" x14ac:dyDescent="0.3"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37A6E-8ACD-4382-AF3A-90F52E3A1A1B}">
  <dimension ref="C2:X41"/>
  <sheetViews>
    <sheetView topLeftCell="A14" workbookViewId="0">
      <selection activeCell="A17" sqref="A17:XFD17"/>
    </sheetView>
  </sheetViews>
  <sheetFormatPr defaultRowHeight="19.95" customHeight="1" x14ac:dyDescent="0.3"/>
  <cols>
    <col min="1" max="2" width="8.88671875" style="67"/>
    <col min="3" max="3" width="29.33203125" style="67" bestFit="1" customWidth="1"/>
    <col min="4" max="4" width="18.109375" style="67" bestFit="1" customWidth="1"/>
    <col min="5" max="10" width="16.5546875" style="67" bestFit="1" customWidth="1"/>
    <col min="11" max="24" width="18.21875" style="67" bestFit="1" customWidth="1"/>
    <col min="25" max="16384" width="8.88671875" style="67"/>
  </cols>
  <sheetData>
    <row r="2" spans="3:24" ht="19.95" customHeight="1" x14ac:dyDescent="0.3">
      <c r="C2" s="64"/>
      <c r="D2" s="65" t="s">
        <v>38</v>
      </c>
      <c r="E2" s="65" t="s">
        <v>39</v>
      </c>
      <c r="F2" s="65" t="s">
        <v>40</v>
      </c>
      <c r="G2" s="65" t="s">
        <v>41</v>
      </c>
      <c r="H2" s="65" t="s">
        <v>42</v>
      </c>
      <c r="I2" s="65" t="s">
        <v>43</v>
      </c>
      <c r="J2" s="65" t="s">
        <v>44</v>
      </c>
      <c r="K2" s="65" t="s">
        <v>45</v>
      </c>
      <c r="L2" s="65" t="s">
        <v>46</v>
      </c>
      <c r="M2" s="65" t="s">
        <v>47</v>
      </c>
      <c r="N2" s="65" t="s">
        <v>48</v>
      </c>
      <c r="O2" s="66" t="s">
        <v>65</v>
      </c>
      <c r="P2" s="66" t="s">
        <v>66</v>
      </c>
      <c r="Q2" s="66" t="s">
        <v>67</v>
      </c>
      <c r="R2" s="66" t="s">
        <v>68</v>
      </c>
      <c r="S2" s="66" t="s">
        <v>69</v>
      </c>
      <c r="T2" s="66" t="s">
        <v>70</v>
      </c>
      <c r="U2" s="66" t="s">
        <v>71</v>
      </c>
      <c r="V2" s="66" t="s">
        <v>72</v>
      </c>
      <c r="W2" s="66" t="s">
        <v>73</v>
      </c>
      <c r="X2" s="66" t="s">
        <v>74</v>
      </c>
    </row>
    <row r="3" spans="3:24" ht="19.95" customHeight="1" x14ac:dyDescent="0.3">
      <c r="C3" s="66" t="s">
        <v>59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3:24" ht="19.95" customHeight="1" x14ac:dyDescent="0.3">
      <c r="C4" s="66" t="s">
        <v>13</v>
      </c>
      <c r="D4" s="68">
        <v>20000000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3:24" ht="19.95" customHeight="1" x14ac:dyDescent="0.3">
      <c r="C5" s="66" t="s">
        <v>14</v>
      </c>
      <c r="D5" s="68">
        <v>1800000000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3:24" ht="19.95" customHeight="1" x14ac:dyDescent="0.3">
      <c r="C6" s="66" t="s">
        <v>60</v>
      </c>
      <c r="D6" s="68"/>
      <c r="E6" s="68"/>
      <c r="F6" s="68">
        <v>75500000</v>
      </c>
      <c r="G6" s="68">
        <v>75500000</v>
      </c>
      <c r="H6" s="68">
        <v>75500000</v>
      </c>
      <c r="I6" s="68">
        <v>75500000</v>
      </c>
      <c r="J6" s="68">
        <v>75500000</v>
      </c>
      <c r="K6" s="68">
        <v>75500000</v>
      </c>
      <c r="L6" s="68">
        <v>75500000</v>
      </c>
      <c r="M6" s="68">
        <v>75500000</v>
      </c>
      <c r="N6" s="68">
        <v>75500000</v>
      </c>
      <c r="O6" s="68">
        <v>75500000</v>
      </c>
      <c r="P6" s="64"/>
      <c r="Q6" s="64"/>
      <c r="R6" s="64"/>
      <c r="S6" s="64"/>
      <c r="T6" s="64"/>
      <c r="U6" s="64"/>
      <c r="V6" s="64"/>
      <c r="W6" s="64"/>
      <c r="X6" s="64"/>
    </row>
    <row r="7" spans="3:24" ht="19.95" customHeight="1" x14ac:dyDescent="0.3">
      <c r="C7" s="66" t="s">
        <v>15</v>
      </c>
      <c r="D7" s="68"/>
      <c r="E7" s="68"/>
      <c r="F7" s="68">
        <v>49000000</v>
      </c>
      <c r="G7" s="68"/>
      <c r="H7" s="68"/>
      <c r="I7" s="68"/>
      <c r="J7" s="68"/>
      <c r="K7" s="68"/>
      <c r="L7" s="68"/>
      <c r="M7" s="68"/>
      <c r="N7" s="68"/>
      <c r="O7" s="64"/>
      <c r="P7" s="64"/>
      <c r="Q7" s="64"/>
      <c r="R7" s="64"/>
      <c r="S7" s="64"/>
      <c r="T7" s="64"/>
      <c r="U7" s="64"/>
      <c r="V7" s="64"/>
      <c r="W7" s="64"/>
      <c r="X7" s="64"/>
    </row>
    <row r="8" spans="3:24" ht="19.95" customHeight="1" x14ac:dyDescent="0.3">
      <c r="C8" s="66" t="s">
        <v>16</v>
      </c>
      <c r="D8" s="68">
        <v>150000000</v>
      </c>
      <c r="E8" s="68"/>
      <c r="F8" s="68">
        <v>145000000</v>
      </c>
      <c r="G8" s="68"/>
      <c r="H8" s="68"/>
      <c r="I8" s="68"/>
      <c r="J8" s="68"/>
      <c r="K8" s="68"/>
      <c r="L8" s="68"/>
      <c r="M8" s="68"/>
      <c r="N8" s="68"/>
      <c r="O8" s="64"/>
      <c r="P8" s="64"/>
      <c r="Q8" s="64"/>
      <c r="R8" s="64"/>
      <c r="S8" s="64"/>
      <c r="T8" s="64"/>
      <c r="U8" s="64"/>
      <c r="V8" s="64"/>
      <c r="W8" s="64"/>
      <c r="X8" s="64"/>
    </row>
    <row r="9" spans="3:24" ht="19.95" customHeight="1" x14ac:dyDescent="0.3">
      <c r="C9" s="7" t="s">
        <v>78</v>
      </c>
      <c r="D9" s="69"/>
      <c r="E9" s="69">
        <f>SUM(E10:E13)</f>
        <v>700000000</v>
      </c>
      <c r="F9" s="69">
        <f t="shared" ref="F9:X9" si="0">SUM(F10:F13)</f>
        <v>403000000</v>
      </c>
      <c r="G9" s="69">
        <f t="shared" si="0"/>
        <v>383000000</v>
      </c>
      <c r="H9" s="69">
        <f t="shared" si="0"/>
        <v>580000000</v>
      </c>
      <c r="I9" s="69">
        <f t="shared" si="0"/>
        <v>780000000</v>
      </c>
      <c r="J9" s="69">
        <f t="shared" si="0"/>
        <v>979000000</v>
      </c>
      <c r="K9" s="69">
        <f t="shared" si="0"/>
        <v>1175000000</v>
      </c>
      <c r="L9" s="69">
        <f t="shared" si="0"/>
        <v>1370000000</v>
      </c>
      <c r="M9" s="69">
        <f t="shared" si="0"/>
        <v>1565000000</v>
      </c>
      <c r="N9" s="69">
        <f t="shared" si="0"/>
        <v>1765000000</v>
      </c>
      <c r="O9" s="69">
        <f t="shared" si="0"/>
        <v>1930000000</v>
      </c>
      <c r="P9" s="69">
        <f t="shared" si="0"/>
        <v>2110000000</v>
      </c>
      <c r="Q9" s="69">
        <f t="shared" si="0"/>
        <v>2095000000</v>
      </c>
      <c r="R9" s="69">
        <f t="shared" si="0"/>
        <v>2095000000</v>
      </c>
      <c r="S9" s="69">
        <f t="shared" si="0"/>
        <v>2084000000</v>
      </c>
      <c r="T9" s="69">
        <f t="shared" si="0"/>
        <v>2083000000</v>
      </c>
      <c r="U9" s="69">
        <f t="shared" si="0"/>
        <v>2079000000</v>
      </c>
      <c r="V9" s="69">
        <f t="shared" si="0"/>
        <v>2075000000</v>
      </c>
      <c r="W9" s="69">
        <f t="shared" si="0"/>
        <v>2075000000</v>
      </c>
      <c r="X9" s="69">
        <f t="shared" si="0"/>
        <v>2075000000</v>
      </c>
    </row>
    <row r="10" spans="3:24" ht="19.95" customHeight="1" x14ac:dyDescent="0.3">
      <c r="C10" s="7" t="s">
        <v>49</v>
      </c>
      <c r="D10" s="68"/>
      <c r="E10" s="68">
        <v>70000000</v>
      </c>
      <c r="F10" s="68">
        <v>108000000</v>
      </c>
      <c r="G10" s="68">
        <v>93000000</v>
      </c>
      <c r="H10" s="68">
        <v>84000000</v>
      </c>
      <c r="I10" s="68">
        <v>80000000</v>
      </c>
      <c r="J10" s="68">
        <v>70000000</v>
      </c>
      <c r="K10" s="68">
        <v>60000000</v>
      </c>
      <c r="L10" s="68">
        <v>50000000</v>
      </c>
      <c r="M10" s="68">
        <v>35000000</v>
      </c>
      <c r="N10" s="68">
        <v>30000000</v>
      </c>
      <c r="O10" s="68">
        <v>20000000</v>
      </c>
      <c r="P10" s="68">
        <v>10000000</v>
      </c>
      <c r="Q10" s="68">
        <v>10000000</v>
      </c>
      <c r="R10" s="68">
        <v>10000000</v>
      </c>
      <c r="S10" s="68">
        <v>10000000</v>
      </c>
      <c r="T10" s="68">
        <v>10000000</v>
      </c>
      <c r="U10" s="68">
        <v>10000000</v>
      </c>
      <c r="V10" s="68">
        <v>10000000</v>
      </c>
      <c r="W10" s="68">
        <v>10000000</v>
      </c>
      <c r="X10" s="68">
        <v>10000000</v>
      </c>
    </row>
    <row r="11" spans="3:24" ht="19.95" customHeight="1" x14ac:dyDescent="0.3">
      <c r="C11" s="7" t="s">
        <v>58</v>
      </c>
      <c r="D11" s="68"/>
      <c r="E11" s="64"/>
      <c r="F11" s="64"/>
      <c r="G11" s="68">
        <v>205000000</v>
      </c>
      <c r="H11" s="68">
        <v>415000000</v>
      </c>
      <c r="I11" s="68">
        <v>620000000</v>
      </c>
      <c r="J11" s="68">
        <v>829000000</v>
      </c>
      <c r="K11" s="68">
        <v>1035000000</v>
      </c>
      <c r="L11" s="68">
        <v>1240000000</v>
      </c>
      <c r="M11" s="68">
        <v>1450000000</v>
      </c>
      <c r="N11" s="68">
        <v>1655000000</v>
      </c>
      <c r="O11" s="68">
        <v>1860000000</v>
      </c>
      <c r="P11" s="68">
        <v>2050000000</v>
      </c>
      <c r="Q11" s="68">
        <v>2055000000</v>
      </c>
      <c r="R11" s="68">
        <v>2055000000</v>
      </c>
      <c r="S11" s="68">
        <v>2057000000</v>
      </c>
      <c r="T11" s="68">
        <v>2058000000</v>
      </c>
      <c r="U11" s="68">
        <v>2059000000</v>
      </c>
      <c r="V11" s="68">
        <v>2060000000</v>
      </c>
      <c r="W11" s="68">
        <v>2060000000</v>
      </c>
      <c r="X11" s="68">
        <v>2060000000</v>
      </c>
    </row>
    <row r="12" spans="3:24" ht="19.95" customHeight="1" x14ac:dyDescent="0.3">
      <c r="C12" s="7" t="s">
        <v>55</v>
      </c>
      <c r="D12" s="68"/>
      <c r="E12" s="68">
        <v>600000000</v>
      </c>
      <c r="F12" s="68">
        <v>280000000</v>
      </c>
      <c r="G12" s="68">
        <v>80000000</v>
      </c>
      <c r="H12" s="68">
        <v>80000000</v>
      </c>
      <c r="I12" s="68">
        <v>80000000</v>
      </c>
      <c r="J12" s="68">
        <v>80000000</v>
      </c>
      <c r="K12" s="68">
        <v>80000000</v>
      </c>
      <c r="L12" s="68">
        <v>80000000</v>
      </c>
      <c r="M12" s="68">
        <v>80000000</v>
      </c>
      <c r="N12" s="68">
        <v>80000000</v>
      </c>
      <c r="O12" s="68">
        <v>50000000</v>
      </c>
      <c r="P12" s="68">
        <v>50000000</v>
      </c>
      <c r="Q12" s="68">
        <v>30000000</v>
      </c>
      <c r="R12" s="68">
        <v>30000000</v>
      </c>
      <c r="S12" s="68">
        <v>17000000</v>
      </c>
      <c r="T12" s="68">
        <v>15000000</v>
      </c>
      <c r="U12" s="68">
        <v>10000000</v>
      </c>
      <c r="V12" s="68">
        <v>5000000</v>
      </c>
      <c r="W12" s="68">
        <v>5000000</v>
      </c>
      <c r="X12" s="68">
        <v>5000000</v>
      </c>
    </row>
    <row r="13" spans="3:24" ht="19.95" customHeight="1" x14ac:dyDescent="0.3">
      <c r="C13" s="7" t="s">
        <v>56</v>
      </c>
      <c r="D13" s="68"/>
      <c r="E13" s="68">
        <v>30000000</v>
      </c>
      <c r="F13" s="68">
        <v>15000000</v>
      </c>
      <c r="G13" s="68">
        <v>5000000</v>
      </c>
      <c r="H13" s="68">
        <v>1000000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</row>
    <row r="14" spans="3:24" ht="19.95" customHeight="1" x14ac:dyDescent="0.3">
      <c r="C14" s="7" t="s">
        <v>79</v>
      </c>
      <c r="D14" s="69"/>
      <c r="E14" s="69">
        <f>SUM(E15:E23)</f>
        <v>168360000</v>
      </c>
      <c r="F14" s="69">
        <f>SUM(F15:F23)+F7+F8+F6</f>
        <v>437860000</v>
      </c>
      <c r="G14" s="69">
        <f t="shared" ref="G14:X14" si="1">SUM(G15:G23)+G6</f>
        <v>415360000</v>
      </c>
      <c r="H14" s="69">
        <f t="shared" si="1"/>
        <v>582860000</v>
      </c>
      <c r="I14" s="69">
        <f t="shared" si="1"/>
        <v>750360000</v>
      </c>
      <c r="J14" s="69">
        <f t="shared" si="1"/>
        <v>917860000</v>
      </c>
      <c r="K14" s="69">
        <f t="shared" si="1"/>
        <v>1085360000</v>
      </c>
      <c r="L14" s="69">
        <f t="shared" si="1"/>
        <v>1252860000</v>
      </c>
      <c r="M14" s="69">
        <f t="shared" si="1"/>
        <v>1420360000</v>
      </c>
      <c r="N14" s="69">
        <f t="shared" si="1"/>
        <v>1587860000</v>
      </c>
      <c r="O14" s="69">
        <f t="shared" si="1"/>
        <v>1740360000</v>
      </c>
      <c r="P14" s="69">
        <f t="shared" si="1"/>
        <v>1817360000</v>
      </c>
      <c r="Q14" s="69">
        <f t="shared" si="1"/>
        <v>1817360000</v>
      </c>
      <c r="R14" s="69">
        <f t="shared" si="1"/>
        <v>1817360000</v>
      </c>
      <c r="S14" s="69">
        <f t="shared" si="1"/>
        <v>1817360000</v>
      </c>
      <c r="T14" s="69">
        <f t="shared" si="1"/>
        <v>1817360000</v>
      </c>
      <c r="U14" s="69">
        <f t="shared" si="1"/>
        <v>1817360000</v>
      </c>
      <c r="V14" s="69">
        <f t="shared" si="1"/>
        <v>1817360000</v>
      </c>
      <c r="W14" s="69">
        <f t="shared" si="1"/>
        <v>1817360000</v>
      </c>
      <c r="X14" s="69">
        <f t="shared" si="1"/>
        <v>1817360000</v>
      </c>
    </row>
    <row r="15" spans="3:24" ht="19.95" customHeight="1" x14ac:dyDescent="0.3">
      <c r="C15" s="3" t="s">
        <v>50</v>
      </c>
      <c r="D15" s="68"/>
      <c r="E15" s="68">
        <v>3360000</v>
      </c>
      <c r="F15" s="68">
        <v>3360000</v>
      </c>
      <c r="G15" s="68">
        <v>3360000</v>
      </c>
      <c r="H15" s="68">
        <v>3360000</v>
      </c>
      <c r="I15" s="68">
        <v>3360000</v>
      </c>
      <c r="J15" s="68">
        <v>3360000</v>
      </c>
      <c r="K15" s="68">
        <v>3360000</v>
      </c>
      <c r="L15" s="68">
        <v>3360000</v>
      </c>
      <c r="M15" s="68">
        <v>3360000</v>
      </c>
      <c r="N15" s="68">
        <v>3360000</v>
      </c>
      <c r="O15" s="68">
        <v>3360000</v>
      </c>
      <c r="P15" s="68">
        <v>3360000</v>
      </c>
      <c r="Q15" s="68">
        <v>3360000</v>
      </c>
      <c r="R15" s="68">
        <v>3360000</v>
      </c>
      <c r="S15" s="68">
        <v>3360000</v>
      </c>
      <c r="T15" s="68">
        <v>3360000</v>
      </c>
      <c r="U15" s="68">
        <v>3360000</v>
      </c>
      <c r="V15" s="68">
        <v>3360000</v>
      </c>
      <c r="W15" s="68">
        <v>3360000</v>
      </c>
      <c r="X15" s="68">
        <v>3360000</v>
      </c>
    </row>
    <row r="16" spans="3:24" ht="19.95" customHeight="1" x14ac:dyDescent="0.3">
      <c r="C16" s="7" t="s">
        <v>51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</row>
    <row r="17" spans="3:24" ht="19.95" customHeight="1" x14ac:dyDescent="0.3">
      <c r="C17" s="7" t="s">
        <v>61</v>
      </c>
      <c r="D17" s="68"/>
      <c r="E17" s="68"/>
      <c r="F17" s="68"/>
      <c r="G17" s="68">
        <v>6000000</v>
      </c>
      <c r="H17" s="68">
        <v>12000000</v>
      </c>
      <c r="I17" s="68">
        <v>18000000</v>
      </c>
      <c r="J17" s="68">
        <v>24000000</v>
      </c>
      <c r="K17" s="68">
        <v>30000000</v>
      </c>
      <c r="L17" s="68">
        <v>36000000</v>
      </c>
      <c r="M17" s="68">
        <v>42000000</v>
      </c>
      <c r="N17" s="68">
        <v>48000000</v>
      </c>
      <c r="O17" s="68">
        <v>54000000</v>
      </c>
      <c r="P17" s="68">
        <v>60000000</v>
      </c>
      <c r="Q17" s="68">
        <v>60000000</v>
      </c>
      <c r="R17" s="68">
        <v>60000000</v>
      </c>
      <c r="S17" s="68">
        <v>60000000</v>
      </c>
      <c r="T17" s="68">
        <v>60000000</v>
      </c>
      <c r="U17" s="68">
        <v>60000000</v>
      </c>
      <c r="V17" s="68">
        <v>60000000</v>
      </c>
      <c r="W17" s="68">
        <v>60000000</v>
      </c>
      <c r="X17" s="68">
        <v>60000000</v>
      </c>
    </row>
    <row r="18" spans="3:24" ht="19.95" customHeight="1" x14ac:dyDescent="0.3">
      <c r="C18" s="7" t="s">
        <v>57</v>
      </c>
      <c r="D18" s="68"/>
      <c r="E18" s="68">
        <v>90000000</v>
      </c>
      <c r="F18" s="68">
        <v>90000000</v>
      </c>
      <c r="G18" s="68">
        <v>94000000</v>
      </c>
      <c r="H18" s="68">
        <v>94000000</v>
      </c>
      <c r="I18" s="68">
        <v>94000000</v>
      </c>
      <c r="J18" s="68">
        <v>94000000</v>
      </c>
      <c r="K18" s="68">
        <v>94000000</v>
      </c>
      <c r="L18" s="68">
        <v>94000000</v>
      </c>
      <c r="M18" s="68">
        <v>94000000</v>
      </c>
      <c r="N18" s="68">
        <v>94000000</v>
      </c>
      <c r="O18" s="68">
        <v>94000000</v>
      </c>
      <c r="P18" s="68">
        <v>94000000</v>
      </c>
      <c r="Q18" s="68">
        <v>94000000</v>
      </c>
      <c r="R18" s="68">
        <v>94000000</v>
      </c>
      <c r="S18" s="68">
        <v>94000000</v>
      </c>
      <c r="T18" s="68">
        <v>94000000</v>
      </c>
      <c r="U18" s="68">
        <v>94000000</v>
      </c>
      <c r="V18" s="68">
        <v>94000000</v>
      </c>
      <c r="W18" s="68">
        <v>94000000</v>
      </c>
      <c r="X18" s="68">
        <v>94000000</v>
      </c>
    </row>
    <row r="19" spans="3:24" ht="19.95" customHeight="1" x14ac:dyDescent="0.3">
      <c r="C19" s="7" t="s">
        <v>36</v>
      </c>
      <c r="D19" s="68"/>
      <c r="E19" s="68">
        <v>5000000</v>
      </c>
      <c r="F19" s="68">
        <v>5000000</v>
      </c>
      <c r="G19" s="68">
        <v>5000000</v>
      </c>
      <c r="H19" s="68">
        <v>5000000</v>
      </c>
      <c r="I19" s="68">
        <v>5000000</v>
      </c>
      <c r="J19" s="68">
        <v>5000000</v>
      </c>
      <c r="K19" s="68">
        <v>5000000</v>
      </c>
      <c r="L19" s="68">
        <v>5000000</v>
      </c>
      <c r="M19" s="68">
        <v>5000000</v>
      </c>
      <c r="N19" s="68">
        <v>5000000</v>
      </c>
      <c r="O19" s="68">
        <v>5000000</v>
      </c>
      <c r="P19" s="68">
        <v>5000000</v>
      </c>
      <c r="Q19" s="68">
        <v>5000000</v>
      </c>
      <c r="R19" s="68">
        <v>5000000</v>
      </c>
      <c r="S19" s="68">
        <v>5000000</v>
      </c>
      <c r="T19" s="68">
        <v>5000000</v>
      </c>
      <c r="U19" s="68">
        <v>5000000</v>
      </c>
      <c r="V19" s="68">
        <v>5000000</v>
      </c>
      <c r="W19" s="68">
        <v>5000000</v>
      </c>
      <c r="X19" s="68">
        <v>5000000</v>
      </c>
    </row>
    <row r="20" spans="3:24" ht="19.95" customHeight="1" x14ac:dyDescent="0.3">
      <c r="C20" s="7" t="s">
        <v>52</v>
      </c>
      <c r="D20" s="68"/>
      <c r="E20" s="68">
        <v>70000000</v>
      </c>
      <c r="F20" s="68">
        <v>70000000</v>
      </c>
      <c r="G20" s="68">
        <v>171500000</v>
      </c>
      <c r="H20" s="68">
        <v>273000000</v>
      </c>
      <c r="I20" s="68">
        <v>374500000</v>
      </c>
      <c r="J20" s="68">
        <v>476000000</v>
      </c>
      <c r="K20" s="68">
        <v>577500000</v>
      </c>
      <c r="L20" s="68">
        <v>679000000</v>
      </c>
      <c r="M20" s="68">
        <v>780500000</v>
      </c>
      <c r="N20" s="68">
        <v>882000000</v>
      </c>
      <c r="O20" s="68">
        <v>983500000</v>
      </c>
      <c r="P20" s="68">
        <v>1085000000</v>
      </c>
      <c r="Q20" s="68">
        <v>1085000000</v>
      </c>
      <c r="R20" s="68">
        <v>1085000000</v>
      </c>
      <c r="S20" s="68">
        <v>1085000000</v>
      </c>
      <c r="T20" s="68">
        <v>1085000000</v>
      </c>
      <c r="U20" s="68">
        <v>1085000000</v>
      </c>
      <c r="V20" s="68">
        <v>1085000000</v>
      </c>
      <c r="W20" s="68">
        <v>1085000000</v>
      </c>
      <c r="X20" s="68">
        <v>1085000000</v>
      </c>
    </row>
    <row r="21" spans="3:24" ht="19.95" customHeight="1" x14ac:dyDescent="0.3">
      <c r="C21" s="7" t="s">
        <v>76</v>
      </c>
      <c r="D21" s="68"/>
      <c r="E21" s="68"/>
      <c r="F21" s="68"/>
      <c r="G21" s="68">
        <v>11000000</v>
      </c>
      <c r="H21" s="68">
        <v>22000000</v>
      </c>
      <c r="I21" s="68">
        <v>33000000</v>
      </c>
      <c r="J21" s="68">
        <v>44000000</v>
      </c>
      <c r="K21" s="68">
        <v>55000000</v>
      </c>
      <c r="L21" s="68">
        <v>66000000</v>
      </c>
      <c r="M21" s="68">
        <v>77000000</v>
      </c>
      <c r="N21" s="68">
        <v>88000000</v>
      </c>
      <c r="O21" s="68">
        <v>99000000</v>
      </c>
      <c r="P21" s="68">
        <v>110000000</v>
      </c>
      <c r="Q21" s="68">
        <v>110000000</v>
      </c>
      <c r="R21" s="68">
        <v>110000000</v>
      </c>
      <c r="S21" s="68">
        <v>110000000</v>
      </c>
      <c r="T21" s="68">
        <v>110000000</v>
      </c>
      <c r="U21" s="68">
        <v>110000000</v>
      </c>
      <c r="V21" s="68">
        <v>110000000</v>
      </c>
      <c r="W21" s="68">
        <v>110000000</v>
      </c>
      <c r="X21" s="68">
        <v>110000000</v>
      </c>
    </row>
    <row r="22" spans="3:24" ht="19.95" customHeight="1" x14ac:dyDescent="0.3">
      <c r="C22" s="7" t="s">
        <v>54</v>
      </c>
      <c r="D22" s="68"/>
      <c r="E22" s="68"/>
      <c r="F22" s="68"/>
      <c r="G22" s="68">
        <v>15000000</v>
      </c>
      <c r="H22" s="68">
        <v>30000000</v>
      </c>
      <c r="I22" s="68">
        <v>45000000</v>
      </c>
      <c r="J22" s="68">
        <v>60000000</v>
      </c>
      <c r="K22" s="68">
        <v>75000000</v>
      </c>
      <c r="L22" s="68">
        <v>90000000</v>
      </c>
      <c r="M22" s="68">
        <v>105000000</v>
      </c>
      <c r="N22" s="68">
        <v>120000000</v>
      </c>
      <c r="O22" s="68">
        <v>120000000</v>
      </c>
      <c r="P22" s="68">
        <v>120000000</v>
      </c>
      <c r="Q22" s="68">
        <v>120000000</v>
      </c>
      <c r="R22" s="68">
        <v>120000000</v>
      </c>
      <c r="S22" s="68">
        <v>120000000</v>
      </c>
      <c r="T22" s="68">
        <v>120000000</v>
      </c>
      <c r="U22" s="68">
        <v>120000000</v>
      </c>
      <c r="V22" s="68">
        <v>120000000</v>
      </c>
      <c r="W22" s="68">
        <v>120000000</v>
      </c>
      <c r="X22" s="68">
        <v>120000000</v>
      </c>
    </row>
    <row r="23" spans="3:24" ht="19.95" customHeight="1" x14ac:dyDescent="0.3">
      <c r="C23" s="7" t="s">
        <v>53</v>
      </c>
      <c r="D23" s="68"/>
      <c r="E23" s="68"/>
      <c r="F23" s="68"/>
      <c r="G23" s="68">
        <v>34000000</v>
      </c>
      <c r="H23" s="68">
        <v>68000000</v>
      </c>
      <c r="I23" s="68">
        <v>102000000</v>
      </c>
      <c r="J23" s="68">
        <v>136000000</v>
      </c>
      <c r="K23" s="68">
        <v>170000000</v>
      </c>
      <c r="L23" s="68">
        <v>204000000</v>
      </c>
      <c r="M23" s="68">
        <v>238000000</v>
      </c>
      <c r="N23" s="68">
        <v>272000000</v>
      </c>
      <c r="O23" s="68">
        <v>306000000</v>
      </c>
      <c r="P23" s="68">
        <v>340000000</v>
      </c>
      <c r="Q23" s="68">
        <v>340000000</v>
      </c>
      <c r="R23" s="68">
        <v>340000000</v>
      </c>
      <c r="S23" s="68">
        <v>340000000</v>
      </c>
      <c r="T23" s="68">
        <v>340000000</v>
      </c>
      <c r="U23" s="68">
        <v>340000000</v>
      </c>
      <c r="V23" s="68">
        <v>340000000</v>
      </c>
      <c r="W23" s="68">
        <v>340000000</v>
      </c>
      <c r="X23" s="68">
        <v>340000000</v>
      </c>
    </row>
    <row r="24" spans="3:24" ht="19.95" customHeight="1" x14ac:dyDescent="0.3">
      <c r="C24" s="70" t="s">
        <v>62</v>
      </c>
      <c r="D24" s="71"/>
      <c r="E24" s="71">
        <f>($D$4+$D$5)/10+($D$8+$D$6)/5</f>
        <v>212000000</v>
      </c>
      <c r="F24" s="71">
        <f>($D$4+$D$5)/10+($D$8+$D$6)/5</f>
        <v>212000000</v>
      </c>
      <c r="G24" s="71">
        <f>($D$4+$D$5+$F$7)/10+($D$8+$F$8+$D$6+$F$6)/5</f>
        <v>261000000</v>
      </c>
      <c r="H24" s="71">
        <f>($D$4+$D$5+$F$7)/10+($D$8+$F$8+$D$6+$F$6+$G$6)/5</f>
        <v>276100000</v>
      </c>
      <c r="I24" s="71">
        <f>($D$4+$D$5+$F$7)/10+($D$8+$F$8+$D$6+$F$6+$G$6+$H$6)/5</f>
        <v>291200000</v>
      </c>
      <c r="J24" s="71">
        <f>($D$4+$D$5+$F$7)/10+($F$8+$F$6+$G$6+$H$6+$I$6)/5</f>
        <v>276300000</v>
      </c>
      <c r="K24" s="71">
        <f>($D$4+$D$5+$F$7)/10+($F$8+$F$6+$G$6+$H$6+$I$6+$J$6)/5</f>
        <v>291400000</v>
      </c>
      <c r="L24" s="71">
        <f>($D$4+$D$5+$F$7)/10+($G$6+$H$6+$I$6+$J$6+$K$6)/5</f>
        <v>262400000</v>
      </c>
      <c r="M24" s="71">
        <f>($D$4+$D$5+$F$7)/10+($L$6+$H$6+$I$6+$J$6+$K$6)/5</f>
        <v>262400000</v>
      </c>
      <c r="N24" s="71">
        <f>($D$4+$D$5+$F$7)/10+($M$6+$L$6+$I$6+$J$6+$K$6)/5</f>
        <v>262400000</v>
      </c>
      <c r="O24" s="71">
        <f>($F$7)/10+($M$6+$L$6+$N$6+$J$6+$K$6)/5</f>
        <v>80400000</v>
      </c>
      <c r="P24" s="71">
        <f>($F$7)/10+($M$6+$L$6+$N$6+$O$6+$K$6)/5</f>
        <v>80400000</v>
      </c>
      <c r="Q24" s="71">
        <f>($F$7)/10+($M$6+$L$6+$N$6+$O$6)/5</f>
        <v>65300000</v>
      </c>
      <c r="R24" s="71">
        <f>($M$6+$N$6+$O$6)/5</f>
        <v>45300000</v>
      </c>
      <c r="S24" s="71">
        <f>($N$6+$O$6)/5</f>
        <v>30200000</v>
      </c>
      <c r="T24" s="71">
        <f>($O$6)/5</f>
        <v>15100000</v>
      </c>
      <c r="U24" s="71"/>
      <c r="V24" s="71"/>
      <c r="W24" s="71"/>
      <c r="X24" s="71"/>
    </row>
    <row r="25" spans="3:24" ht="19.95" customHeight="1" x14ac:dyDescent="0.3">
      <c r="C25" s="70" t="s">
        <v>63</v>
      </c>
      <c r="D25" s="71"/>
      <c r="E25" s="71">
        <f t="shared" ref="E25:X25" si="2">(E9-E14-E24)*30%</f>
        <v>95892000</v>
      </c>
      <c r="F25" s="71">
        <f t="shared" si="2"/>
        <v>-74058000</v>
      </c>
      <c r="G25" s="71">
        <f t="shared" si="2"/>
        <v>-88008000</v>
      </c>
      <c r="H25" s="71">
        <f t="shared" si="2"/>
        <v>-83688000</v>
      </c>
      <c r="I25" s="71">
        <f t="shared" si="2"/>
        <v>-78468000</v>
      </c>
      <c r="J25" s="71">
        <f t="shared" si="2"/>
        <v>-64548000</v>
      </c>
      <c r="K25" s="71">
        <f t="shared" si="2"/>
        <v>-60528000</v>
      </c>
      <c r="L25" s="71">
        <f t="shared" si="2"/>
        <v>-43578000</v>
      </c>
      <c r="M25" s="71">
        <f t="shared" si="2"/>
        <v>-35328000</v>
      </c>
      <c r="N25" s="71">
        <f t="shared" si="2"/>
        <v>-25578000</v>
      </c>
      <c r="O25" s="71">
        <f t="shared" si="2"/>
        <v>32772000</v>
      </c>
      <c r="P25" s="71">
        <f t="shared" si="2"/>
        <v>63672000</v>
      </c>
      <c r="Q25" s="71">
        <f t="shared" si="2"/>
        <v>63702000</v>
      </c>
      <c r="R25" s="71">
        <f t="shared" si="2"/>
        <v>69702000</v>
      </c>
      <c r="S25" s="71">
        <f t="shared" si="2"/>
        <v>70932000</v>
      </c>
      <c r="T25" s="71">
        <f t="shared" si="2"/>
        <v>75162000</v>
      </c>
      <c r="U25" s="71">
        <f t="shared" si="2"/>
        <v>78492000</v>
      </c>
      <c r="V25" s="71">
        <f t="shared" si="2"/>
        <v>77292000</v>
      </c>
      <c r="W25" s="71">
        <f t="shared" si="2"/>
        <v>77292000</v>
      </c>
      <c r="X25" s="71">
        <f t="shared" si="2"/>
        <v>77292000</v>
      </c>
    </row>
    <row r="26" spans="3:24" s="73" customFormat="1" ht="19.95" customHeight="1" x14ac:dyDescent="0.3">
      <c r="C26" s="51" t="s">
        <v>77</v>
      </c>
      <c r="D26" s="66"/>
      <c r="E26" s="72">
        <f>(E9-E14-E25)/(1+0.05)^E27</f>
        <v>414998095.23809522</v>
      </c>
      <c r="F26" s="72">
        <f t="shared" ref="F26:N26" si="3">(F9-F14)/(1+0.05)^F27</f>
        <v>-31619047.619047619</v>
      </c>
      <c r="G26" s="72">
        <f t="shared" si="3"/>
        <v>-27953784.688478563</v>
      </c>
      <c r="H26" s="72">
        <f t="shared" si="3"/>
        <v>-2352929.0779047823</v>
      </c>
      <c r="I26" s="72">
        <f t="shared" si="3"/>
        <v>23223715.574125122</v>
      </c>
      <c r="J26" s="72">
        <f t="shared" si="3"/>
        <v>45623609.350363418</v>
      </c>
      <c r="K26" s="72">
        <f t="shared" si="3"/>
        <v>63705474.432864085</v>
      </c>
      <c r="L26" s="72">
        <f t="shared" si="3"/>
        <v>79284962.868040413</v>
      </c>
      <c r="M26" s="72">
        <f t="shared" si="3"/>
        <v>93236233.6417422</v>
      </c>
      <c r="N26" s="72">
        <f t="shared" si="3"/>
        <v>108748593.7322101</v>
      </c>
      <c r="O26" s="72">
        <f t="shared" ref="O26:X26" si="4">(O9-O14-O25)/(1+0.05)^O27</f>
        <v>91717470.720411256</v>
      </c>
      <c r="P26" s="72">
        <f t="shared" si="4"/>
        <v>127497949.96527945</v>
      </c>
      <c r="Q26" s="72">
        <f t="shared" si="4"/>
        <v>113455889.11435305</v>
      </c>
      <c r="R26" s="72">
        <f t="shared" si="4"/>
        <v>105022820.0099822</v>
      </c>
      <c r="S26" s="72">
        <f t="shared" si="4"/>
        <v>94138894.233187586</v>
      </c>
      <c r="T26" s="72">
        <f t="shared" si="4"/>
        <v>87260166.485877931</v>
      </c>
      <c r="U26" s="72">
        <f t="shared" si="4"/>
        <v>79906865.742553294</v>
      </c>
      <c r="V26" s="72">
        <f t="shared" si="4"/>
        <v>74938319.064040855</v>
      </c>
      <c r="W26" s="72">
        <f t="shared" si="4"/>
        <v>71369827.680038899</v>
      </c>
      <c r="X26" s="72">
        <f t="shared" si="4"/>
        <v>67971264.457179919</v>
      </c>
    </row>
    <row r="27" spans="3:24" ht="19.95" customHeight="1" x14ac:dyDescent="0.3">
      <c r="C27" s="51"/>
      <c r="D27" s="64"/>
      <c r="E27" s="74">
        <v>1</v>
      </c>
      <c r="F27" s="74">
        <v>2</v>
      </c>
      <c r="G27" s="74">
        <v>3</v>
      </c>
      <c r="H27" s="74">
        <v>4</v>
      </c>
      <c r="I27" s="74">
        <v>5</v>
      </c>
      <c r="J27" s="74">
        <v>6</v>
      </c>
      <c r="K27" s="74">
        <v>7</v>
      </c>
      <c r="L27" s="74">
        <v>8</v>
      </c>
      <c r="M27" s="74">
        <v>9</v>
      </c>
      <c r="N27" s="74">
        <v>10</v>
      </c>
      <c r="O27" s="74">
        <v>11</v>
      </c>
      <c r="P27" s="74">
        <v>12</v>
      </c>
      <c r="Q27" s="74">
        <v>13</v>
      </c>
      <c r="R27" s="74">
        <v>14</v>
      </c>
      <c r="S27" s="74">
        <v>15</v>
      </c>
      <c r="T27" s="74">
        <v>16</v>
      </c>
      <c r="U27" s="74">
        <v>17</v>
      </c>
      <c r="V27" s="74">
        <v>18</v>
      </c>
      <c r="W27" s="74">
        <v>19</v>
      </c>
      <c r="X27" s="74">
        <v>20</v>
      </c>
    </row>
    <row r="28" spans="3:24" ht="19.95" customHeight="1" x14ac:dyDescent="0.3">
      <c r="C28" s="51" t="s">
        <v>37</v>
      </c>
      <c r="D28" s="75">
        <f>SUM(E26:X26)-(D4+D5+D8)</f>
        <v>-289825609.07508564</v>
      </c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</row>
    <row r="29" spans="3:24" ht="19.95" customHeight="1" x14ac:dyDescent="0.3">
      <c r="C29" s="64"/>
      <c r="D29" s="64">
        <f>SUM(E26:V26)/(D4+D5+D8)</f>
        <v>0.78214888263334792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</row>
    <row r="30" spans="3:24" ht="19.95" customHeight="1" x14ac:dyDescent="0.3">
      <c r="C30" s="64"/>
      <c r="D30" s="76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</row>
    <row r="33" s="67" customFormat="1" ht="19.95" customHeight="1" x14ac:dyDescent="0.3"/>
    <row r="34" s="67" customFormat="1" ht="19.95" customHeight="1" x14ac:dyDescent="0.3"/>
    <row r="35" s="67" customFormat="1" ht="19.95" customHeight="1" x14ac:dyDescent="0.3"/>
    <row r="36" s="67" customFormat="1" ht="19.95" customHeight="1" x14ac:dyDescent="0.3"/>
    <row r="37" s="67" customFormat="1" ht="19.95" customHeight="1" x14ac:dyDescent="0.3"/>
    <row r="38" s="67" customFormat="1" ht="19.95" customHeight="1" x14ac:dyDescent="0.3"/>
    <row r="39" s="67" customFormat="1" ht="19.95" customHeight="1" x14ac:dyDescent="0.3"/>
    <row r="40" s="67" customFormat="1" ht="19.95" customHeight="1" x14ac:dyDescent="0.3"/>
    <row r="41" s="67" customFormat="1" ht="19.95" customHeight="1" x14ac:dyDescent="0.3"/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E51FA-DDD9-4793-AEA6-CA1F271754DA}">
  <dimension ref="C2:X36"/>
  <sheetViews>
    <sheetView topLeftCell="A12" workbookViewId="0">
      <selection activeCell="A26" sqref="A26"/>
    </sheetView>
  </sheetViews>
  <sheetFormatPr defaultRowHeight="19.95" customHeight="1" x14ac:dyDescent="0.3"/>
  <cols>
    <col min="1" max="2" width="8.88671875" style="67"/>
    <col min="3" max="3" width="29.33203125" style="67" bestFit="1" customWidth="1"/>
    <col min="4" max="4" width="18.109375" style="67" bestFit="1" customWidth="1"/>
    <col min="5" max="10" width="16.5546875" style="67" bestFit="1" customWidth="1"/>
    <col min="11" max="24" width="18.21875" style="67" bestFit="1" customWidth="1"/>
    <col min="25" max="16384" width="8.88671875" style="67"/>
  </cols>
  <sheetData>
    <row r="2" spans="3:24" ht="19.95" customHeight="1" x14ac:dyDescent="0.3">
      <c r="C2" s="64"/>
      <c r="D2" s="65" t="s">
        <v>38</v>
      </c>
      <c r="E2" s="65" t="s">
        <v>39</v>
      </c>
      <c r="F2" s="65" t="s">
        <v>40</v>
      </c>
      <c r="G2" s="65" t="s">
        <v>41</v>
      </c>
      <c r="H2" s="65" t="s">
        <v>42</v>
      </c>
      <c r="I2" s="65" t="s">
        <v>43</v>
      </c>
      <c r="J2" s="65" t="s">
        <v>44</v>
      </c>
      <c r="K2" s="65" t="s">
        <v>45</v>
      </c>
      <c r="L2" s="65" t="s">
        <v>46</v>
      </c>
      <c r="M2" s="65" t="s">
        <v>47</v>
      </c>
      <c r="N2" s="65" t="s">
        <v>48</v>
      </c>
      <c r="O2" s="66" t="s">
        <v>65</v>
      </c>
      <c r="P2" s="66" t="s">
        <v>66</v>
      </c>
      <c r="Q2" s="66" t="s">
        <v>67</v>
      </c>
      <c r="R2" s="66" t="s">
        <v>68</v>
      </c>
      <c r="S2" s="66" t="s">
        <v>69</v>
      </c>
      <c r="T2" s="66" t="s">
        <v>70</v>
      </c>
      <c r="U2" s="66" t="s">
        <v>71</v>
      </c>
      <c r="V2" s="66" t="s">
        <v>72</v>
      </c>
      <c r="W2" s="66" t="s">
        <v>73</v>
      </c>
      <c r="X2" s="66" t="s">
        <v>74</v>
      </c>
    </row>
    <row r="3" spans="3:24" ht="19.95" customHeight="1" x14ac:dyDescent="0.3">
      <c r="C3" s="66" t="s">
        <v>59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3:24" ht="19.95" customHeight="1" x14ac:dyDescent="0.3">
      <c r="C4" s="66" t="s">
        <v>13</v>
      </c>
      <c r="D4" s="68">
        <v>20000000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3:24" ht="19.95" customHeight="1" x14ac:dyDescent="0.3">
      <c r="C5" s="66" t="s">
        <v>14</v>
      </c>
      <c r="D5" s="68">
        <v>1800000000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3:24" ht="19.95" customHeight="1" x14ac:dyDescent="0.3">
      <c r="C6" s="66" t="s">
        <v>60</v>
      </c>
      <c r="D6" s="68"/>
      <c r="E6" s="68"/>
      <c r="F6" s="68">
        <v>56550000</v>
      </c>
      <c r="G6" s="68">
        <v>56550000</v>
      </c>
      <c r="H6" s="68">
        <v>56550000</v>
      </c>
      <c r="I6" s="68">
        <v>56550000</v>
      </c>
      <c r="J6" s="68">
        <v>56550000</v>
      </c>
      <c r="K6" s="68">
        <v>56550000</v>
      </c>
      <c r="L6" s="68">
        <v>56550000</v>
      </c>
      <c r="M6" s="68">
        <v>56550000</v>
      </c>
      <c r="N6" s="68">
        <v>56550000</v>
      </c>
      <c r="O6" s="68">
        <v>56550000</v>
      </c>
      <c r="P6" s="64"/>
      <c r="Q6" s="64"/>
      <c r="R6" s="64"/>
      <c r="S6" s="64"/>
      <c r="T6" s="64"/>
      <c r="U6" s="64"/>
      <c r="V6" s="64"/>
      <c r="W6" s="64"/>
      <c r="X6" s="64"/>
    </row>
    <row r="7" spans="3:24" ht="19.95" customHeight="1" x14ac:dyDescent="0.3">
      <c r="C7" s="66" t="s">
        <v>15</v>
      </c>
      <c r="D7" s="68"/>
      <c r="E7" s="68"/>
      <c r="F7" s="68">
        <v>49000000</v>
      </c>
      <c r="G7" s="68"/>
      <c r="H7" s="68"/>
      <c r="I7" s="68"/>
      <c r="J7" s="68"/>
      <c r="K7" s="68"/>
      <c r="L7" s="68"/>
      <c r="M7" s="68"/>
      <c r="N7" s="68"/>
      <c r="O7" s="64"/>
      <c r="P7" s="64"/>
      <c r="Q7" s="64"/>
      <c r="R7" s="64"/>
      <c r="S7" s="64"/>
      <c r="T7" s="64"/>
      <c r="U7" s="64"/>
      <c r="V7" s="64"/>
      <c r="W7" s="64"/>
      <c r="X7" s="64"/>
    </row>
    <row r="8" spans="3:24" ht="19.95" customHeight="1" x14ac:dyDescent="0.3">
      <c r="C8" s="66" t="s">
        <v>16</v>
      </c>
      <c r="D8" s="68">
        <v>150000000</v>
      </c>
      <c r="E8" s="68"/>
      <c r="F8" s="68">
        <v>145000000</v>
      </c>
      <c r="G8" s="68"/>
      <c r="H8" s="68"/>
      <c r="I8" s="68"/>
      <c r="J8" s="68"/>
      <c r="K8" s="68"/>
      <c r="L8" s="68"/>
      <c r="M8" s="68"/>
      <c r="N8" s="68"/>
      <c r="O8" s="64"/>
      <c r="P8" s="64"/>
      <c r="Q8" s="64"/>
      <c r="R8" s="64"/>
      <c r="S8" s="64"/>
      <c r="T8" s="64"/>
      <c r="U8" s="64"/>
      <c r="V8" s="64"/>
      <c r="W8" s="64"/>
      <c r="X8" s="64"/>
    </row>
    <row r="9" spans="3:24" ht="19.95" customHeight="1" x14ac:dyDescent="0.3">
      <c r="C9" s="7" t="s">
        <v>78</v>
      </c>
      <c r="D9" s="69"/>
      <c r="E9" s="69">
        <f>SUM(E10:E13)</f>
        <v>700000000</v>
      </c>
      <c r="F9" s="69">
        <f t="shared" ref="F9:X9" si="0">SUM(F10:F13)</f>
        <v>455000000</v>
      </c>
      <c r="G9" s="69">
        <f t="shared" si="0"/>
        <v>581000000</v>
      </c>
      <c r="H9" s="69">
        <f t="shared" si="0"/>
        <v>671000000</v>
      </c>
      <c r="I9" s="69">
        <f t="shared" si="0"/>
        <v>845000000</v>
      </c>
      <c r="J9" s="69">
        <f t="shared" si="0"/>
        <v>966000000</v>
      </c>
      <c r="K9" s="69">
        <f t="shared" si="0"/>
        <v>1135000000</v>
      </c>
      <c r="L9" s="69">
        <f t="shared" si="0"/>
        <v>1303000000</v>
      </c>
      <c r="M9" s="69">
        <f t="shared" si="0"/>
        <v>1495000000</v>
      </c>
      <c r="N9" s="69">
        <f t="shared" si="0"/>
        <v>1695000000</v>
      </c>
      <c r="O9" s="69">
        <f t="shared" si="0"/>
        <v>1890000000</v>
      </c>
      <c r="P9" s="69">
        <f t="shared" si="0"/>
        <v>2070000000</v>
      </c>
      <c r="Q9" s="69">
        <f t="shared" si="0"/>
        <v>2065000000</v>
      </c>
      <c r="R9" s="69">
        <f t="shared" si="0"/>
        <v>2065000000</v>
      </c>
      <c r="S9" s="69">
        <f t="shared" si="0"/>
        <v>2065000000</v>
      </c>
      <c r="T9" s="69">
        <f t="shared" si="0"/>
        <v>2065000000</v>
      </c>
      <c r="U9" s="69">
        <f t="shared" si="0"/>
        <v>2065000000</v>
      </c>
      <c r="V9" s="69">
        <f t="shared" si="0"/>
        <v>2065000000</v>
      </c>
      <c r="W9" s="69">
        <f t="shared" si="0"/>
        <v>2065000000</v>
      </c>
      <c r="X9" s="69">
        <f t="shared" si="0"/>
        <v>2065000000</v>
      </c>
    </row>
    <row r="10" spans="3:24" ht="19.95" customHeight="1" x14ac:dyDescent="0.3">
      <c r="C10" s="7" t="s">
        <v>49</v>
      </c>
      <c r="D10" s="68"/>
      <c r="E10" s="68">
        <v>70000000</v>
      </c>
      <c r="F10" s="68">
        <v>90000000</v>
      </c>
      <c r="G10" s="68">
        <v>76000000</v>
      </c>
      <c r="H10" s="68">
        <v>70000000</v>
      </c>
      <c r="I10" s="68">
        <v>65000000</v>
      </c>
      <c r="J10" s="68">
        <v>57000000</v>
      </c>
      <c r="K10" s="68">
        <v>50000000</v>
      </c>
      <c r="L10" s="68">
        <v>43000000</v>
      </c>
      <c r="M10" s="68">
        <v>35000000</v>
      </c>
      <c r="N10" s="68">
        <v>30000000</v>
      </c>
      <c r="O10" s="68">
        <v>20000000</v>
      </c>
      <c r="P10" s="68">
        <v>10000000</v>
      </c>
      <c r="Q10" s="68">
        <v>5000000</v>
      </c>
      <c r="R10" s="68">
        <v>5000000</v>
      </c>
      <c r="S10" s="68">
        <v>5000000</v>
      </c>
      <c r="T10" s="68">
        <v>5000000</v>
      </c>
      <c r="U10" s="68">
        <v>5000000</v>
      </c>
      <c r="V10" s="68">
        <v>5000000</v>
      </c>
      <c r="W10" s="68">
        <v>5000000</v>
      </c>
      <c r="X10" s="68">
        <v>5000000</v>
      </c>
    </row>
    <row r="11" spans="3:24" ht="19.95" customHeight="1" x14ac:dyDescent="0.3">
      <c r="C11" s="7" t="s">
        <v>58</v>
      </c>
      <c r="D11" s="68"/>
      <c r="E11" s="64"/>
      <c r="F11" s="64"/>
      <c r="G11" s="68">
        <v>180000000</v>
      </c>
      <c r="H11" s="68">
        <v>350000000</v>
      </c>
      <c r="I11" s="68">
        <v>620000000</v>
      </c>
      <c r="J11" s="68">
        <v>829000000</v>
      </c>
      <c r="K11" s="68">
        <v>1035000000</v>
      </c>
      <c r="L11" s="68">
        <v>1240000000</v>
      </c>
      <c r="M11" s="68">
        <v>1450000000</v>
      </c>
      <c r="N11" s="68">
        <v>1655000000</v>
      </c>
      <c r="O11" s="68">
        <v>1860000000</v>
      </c>
      <c r="P11" s="68">
        <v>2060000000</v>
      </c>
      <c r="Q11" s="68">
        <v>2060000000</v>
      </c>
      <c r="R11" s="68">
        <v>2060000000</v>
      </c>
      <c r="S11" s="68">
        <v>2060000000</v>
      </c>
      <c r="T11" s="68">
        <v>2060000000</v>
      </c>
      <c r="U11" s="68">
        <v>2060000000</v>
      </c>
      <c r="V11" s="68">
        <v>2060000000</v>
      </c>
      <c r="W11" s="68">
        <v>2060000000</v>
      </c>
      <c r="X11" s="68">
        <v>2060000000</v>
      </c>
    </row>
    <row r="12" spans="3:24" ht="19.95" customHeight="1" x14ac:dyDescent="0.3">
      <c r="C12" s="7" t="s">
        <v>55</v>
      </c>
      <c r="D12" s="68"/>
      <c r="E12" s="68">
        <v>600000000</v>
      </c>
      <c r="F12" s="68">
        <v>350000000</v>
      </c>
      <c r="G12" s="68">
        <v>320000000</v>
      </c>
      <c r="H12" s="68">
        <v>250000000</v>
      </c>
      <c r="I12" s="68">
        <v>160000000</v>
      </c>
      <c r="J12" s="68">
        <v>80000000</v>
      </c>
      <c r="K12" s="68">
        <v>50000000</v>
      </c>
      <c r="L12" s="68">
        <v>20000000</v>
      </c>
      <c r="M12" s="68">
        <v>10000000</v>
      </c>
      <c r="N12" s="68">
        <v>10000000</v>
      </c>
      <c r="O12" s="68">
        <v>10000000</v>
      </c>
      <c r="P12" s="68">
        <v>0</v>
      </c>
      <c r="Q12" s="68">
        <v>0</v>
      </c>
      <c r="R12" s="68">
        <v>0</v>
      </c>
      <c r="S12" s="68">
        <v>0</v>
      </c>
      <c r="T12" s="68">
        <v>0</v>
      </c>
      <c r="U12" s="68">
        <v>0</v>
      </c>
      <c r="V12" s="68">
        <v>0</v>
      </c>
      <c r="W12" s="68">
        <v>0</v>
      </c>
      <c r="X12" s="68">
        <v>0</v>
      </c>
    </row>
    <row r="13" spans="3:24" ht="19.95" customHeight="1" x14ac:dyDescent="0.3">
      <c r="C13" s="7" t="s">
        <v>56</v>
      </c>
      <c r="D13" s="68"/>
      <c r="E13" s="68">
        <v>30000000</v>
      </c>
      <c r="F13" s="68">
        <v>15000000</v>
      </c>
      <c r="G13" s="68">
        <v>5000000</v>
      </c>
      <c r="H13" s="68">
        <v>1000000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</row>
    <row r="14" spans="3:24" ht="19.95" customHeight="1" x14ac:dyDescent="0.3">
      <c r="C14" s="7" t="s">
        <v>79</v>
      </c>
      <c r="D14" s="69"/>
      <c r="E14" s="69">
        <f>SUM(E15:E23)</f>
        <v>168360000</v>
      </c>
      <c r="F14" s="69">
        <f t="shared" ref="F14:X14" si="1">SUM(F15:F23)+F7+F8+F6</f>
        <v>418910000</v>
      </c>
      <c r="G14" s="69">
        <f t="shared" si="1"/>
        <v>371660000</v>
      </c>
      <c r="H14" s="69">
        <f t="shared" si="1"/>
        <v>514410000</v>
      </c>
      <c r="I14" s="69">
        <f t="shared" si="1"/>
        <v>657160000</v>
      </c>
      <c r="J14" s="69">
        <f t="shared" si="1"/>
        <v>799910000</v>
      </c>
      <c r="K14" s="69">
        <f t="shared" si="1"/>
        <v>942660000</v>
      </c>
      <c r="L14" s="69">
        <f t="shared" si="1"/>
        <v>1085410000</v>
      </c>
      <c r="M14" s="69">
        <f t="shared" si="1"/>
        <v>1228160000</v>
      </c>
      <c r="N14" s="69">
        <f t="shared" si="1"/>
        <v>1370910000</v>
      </c>
      <c r="O14" s="69">
        <f t="shared" si="1"/>
        <v>1513660000</v>
      </c>
      <c r="P14" s="69">
        <f t="shared" si="1"/>
        <v>1599860000</v>
      </c>
      <c r="Q14" s="69">
        <f t="shared" si="1"/>
        <v>1599860000</v>
      </c>
      <c r="R14" s="69">
        <f t="shared" si="1"/>
        <v>1599860000</v>
      </c>
      <c r="S14" s="69">
        <f t="shared" si="1"/>
        <v>1599860000</v>
      </c>
      <c r="T14" s="69">
        <f t="shared" si="1"/>
        <v>1599860000</v>
      </c>
      <c r="U14" s="69">
        <f t="shared" si="1"/>
        <v>1599860000</v>
      </c>
      <c r="V14" s="69">
        <f t="shared" si="1"/>
        <v>1599860000</v>
      </c>
      <c r="W14" s="69">
        <f t="shared" si="1"/>
        <v>1599860000</v>
      </c>
      <c r="X14" s="69">
        <f t="shared" si="1"/>
        <v>1599860000</v>
      </c>
    </row>
    <row r="15" spans="3:24" ht="19.95" customHeight="1" x14ac:dyDescent="0.3">
      <c r="C15" s="3" t="s">
        <v>50</v>
      </c>
      <c r="D15" s="68"/>
      <c r="E15" s="68">
        <v>3360000</v>
      </c>
      <c r="F15" s="68">
        <v>3360000</v>
      </c>
      <c r="G15" s="68">
        <v>3360000</v>
      </c>
      <c r="H15" s="68">
        <v>3360000</v>
      </c>
      <c r="I15" s="68">
        <v>3360000</v>
      </c>
      <c r="J15" s="68">
        <v>3360000</v>
      </c>
      <c r="K15" s="68">
        <v>3360000</v>
      </c>
      <c r="L15" s="68">
        <v>3360000</v>
      </c>
      <c r="M15" s="68">
        <v>3360000</v>
      </c>
      <c r="N15" s="68">
        <v>3360000</v>
      </c>
      <c r="O15" s="68">
        <v>3360000</v>
      </c>
      <c r="P15" s="68">
        <v>3360000</v>
      </c>
      <c r="Q15" s="68">
        <v>3360000</v>
      </c>
      <c r="R15" s="68">
        <v>3360000</v>
      </c>
      <c r="S15" s="68">
        <v>3360000</v>
      </c>
      <c r="T15" s="68">
        <v>3360000</v>
      </c>
      <c r="U15" s="68">
        <v>3360000</v>
      </c>
      <c r="V15" s="68">
        <v>3360000</v>
      </c>
      <c r="W15" s="68">
        <v>3360000</v>
      </c>
      <c r="X15" s="68">
        <v>3360000</v>
      </c>
    </row>
    <row r="16" spans="3:24" ht="19.95" customHeight="1" x14ac:dyDescent="0.3">
      <c r="C16" s="7" t="s">
        <v>51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</row>
    <row r="17" spans="3:24" ht="19.95" customHeight="1" x14ac:dyDescent="0.3">
      <c r="C17" s="7" t="s">
        <v>61</v>
      </c>
      <c r="D17" s="68"/>
      <c r="E17" s="68"/>
      <c r="F17" s="68"/>
      <c r="G17" s="68">
        <v>6000000</v>
      </c>
      <c r="H17" s="68">
        <v>12000000</v>
      </c>
      <c r="I17" s="68">
        <v>18000000</v>
      </c>
      <c r="J17" s="68">
        <v>24000000</v>
      </c>
      <c r="K17" s="68">
        <v>30000000</v>
      </c>
      <c r="L17" s="68">
        <v>36000000</v>
      </c>
      <c r="M17" s="68">
        <v>42000000</v>
      </c>
      <c r="N17" s="68">
        <v>48000000</v>
      </c>
      <c r="O17" s="68">
        <v>54000000</v>
      </c>
      <c r="P17" s="68">
        <v>60000000</v>
      </c>
      <c r="Q17" s="68">
        <v>60000000</v>
      </c>
      <c r="R17" s="68">
        <v>60000000</v>
      </c>
      <c r="S17" s="68">
        <v>60000000</v>
      </c>
      <c r="T17" s="68">
        <v>60000000</v>
      </c>
      <c r="U17" s="68">
        <v>60000000</v>
      </c>
      <c r="V17" s="68">
        <v>60000000</v>
      </c>
      <c r="W17" s="68">
        <v>60000000</v>
      </c>
      <c r="X17" s="68">
        <v>60000000</v>
      </c>
    </row>
    <row r="18" spans="3:24" ht="19.95" customHeight="1" x14ac:dyDescent="0.3">
      <c r="C18" s="7" t="s">
        <v>57</v>
      </c>
      <c r="D18" s="68"/>
      <c r="E18" s="68">
        <v>90000000</v>
      </c>
      <c r="F18" s="68">
        <v>90000000</v>
      </c>
      <c r="G18" s="68">
        <v>94000000</v>
      </c>
      <c r="H18" s="68">
        <v>94000000</v>
      </c>
      <c r="I18" s="68">
        <v>94000000</v>
      </c>
      <c r="J18" s="68">
        <v>94000000</v>
      </c>
      <c r="K18" s="68">
        <v>94000000</v>
      </c>
      <c r="L18" s="68">
        <v>94000000</v>
      </c>
      <c r="M18" s="68">
        <v>94000000</v>
      </c>
      <c r="N18" s="68">
        <v>94000000</v>
      </c>
      <c r="O18" s="68">
        <v>94000000</v>
      </c>
      <c r="P18" s="68">
        <v>94000000</v>
      </c>
      <c r="Q18" s="68">
        <v>94000000</v>
      </c>
      <c r="R18" s="68">
        <v>94000000</v>
      </c>
      <c r="S18" s="68">
        <v>94000000</v>
      </c>
      <c r="T18" s="68">
        <v>94000000</v>
      </c>
      <c r="U18" s="68">
        <v>94000000</v>
      </c>
      <c r="V18" s="68">
        <v>94000000</v>
      </c>
      <c r="W18" s="68">
        <v>94000000</v>
      </c>
      <c r="X18" s="68">
        <v>94000000</v>
      </c>
    </row>
    <row r="19" spans="3:24" ht="19.95" customHeight="1" x14ac:dyDescent="0.3">
      <c r="C19" s="7" t="s">
        <v>36</v>
      </c>
      <c r="D19" s="68"/>
      <c r="E19" s="68">
        <v>5000000</v>
      </c>
      <c r="F19" s="68">
        <v>5000000</v>
      </c>
      <c r="G19" s="68">
        <v>5000000</v>
      </c>
      <c r="H19" s="68">
        <v>5000000</v>
      </c>
      <c r="I19" s="68">
        <v>5000000</v>
      </c>
      <c r="J19" s="68">
        <v>5000000</v>
      </c>
      <c r="K19" s="68">
        <v>5000000</v>
      </c>
      <c r="L19" s="68">
        <v>5000000</v>
      </c>
      <c r="M19" s="68">
        <v>5000000</v>
      </c>
      <c r="N19" s="68">
        <v>5000000</v>
      </c>
      <c r="O19" s="68">
        <v>5000000</v>
      </c>
      <c r="P19" s="68">
        <v>5000000</v>
      </c>
      <c r="Q19" s="68">
        <v>5000000</v>
      </c>
      <c r="R19" s="68">
        <v>5000000</v>
      </c>
      <c r="S19" s="68">
        <v>5000000</v>
      </c>
      <c r="T19" s="68">
        <v>5000000</v>
      </c>
      <c r="U19" s="68">
        <v>5000000</v>
      </c>
      <c r="V19" s="68">
        <v>5000000</v>
      </c>
      <c r="W19" s="68">
        <v>5000000</v>
      </c>
      <c r="X19" s="68">
        <v>5000000</v>
      </c>
    </row>
    <row r="20" spans="3:24" ht="19.95" customHeight="1" x14ac:dyDescent="0.3">
      <c r="C20" s="7" t="s">
        <v>52</v>
      </c>
      <c r="D20" s="68"/>
      <c r="E20" s="68">
        <v>70000000</v>
      </c>
      <c r="F20" s="68">
        <v>70000000</v>
      </c>
      <c r="G20" s="68">
        <v>162500000</v>
      </c>
      <c r="H20" s="68">
        <v>255000000</v>
      </c>
      <c r="I20" s="68">
        <v>347500000</v>
      </c>
      <c r="J20" s="68">
        <v>440000000</v>
      </c>
      <c r="K20" s="68">
        <v>532500000</v>
      </c>
      <c r="L20" s="68">
        <v>625000000</v>
      </c>
      <c r="M20" s="68">
        <v>717500000</v>
      </c>
      <c r="N20" s="68">
        <v>810000000</v>
      </c>
      <c r="O20" s="68">
        <v>902500000</v>
      </c>
      <c r="P20" s="68">
        <v>995000000</v>
      </c>
      <c r="Q20" s="68">
        <v>995000000</v>
      </c>
      <c r="R20" s="68">
        <v>995000000</v>
      </c>
      <c r="S20" s="68">
        <v>995000000</v>
      </c>
      <c r="T20" s="68">
        <v>995000000</v>
      </c>
      <c r="U20" s="68">
        <v>995000000</v>
      </c>
      <c r="V20" s="68">
        <v>995000000</v>
      </c>
      <c r="W20" s="68">
        <v>995000000</v>
      </c>
      <c r="X20" s="68">
        <v>995000000</v>
      </c>
    </row>
    <row r="21" spans="3:24" ht="19.95" customHeight="1" x14ac:dyDescent="0.3">
      <c r="C21" s="7" t="s">
        <v>76</v>
      </c>
      <c r="D21" s="68"/>
      <c r="E21" s="68"/>
      <c r="F21" s="68"/>
      <c r="G21" s="68">
        <v>11000000</v>
      </c>
      <c r="H21" s="68">
        <v>22000000</v>
      </c>
      <c r="I21" s="68">
        <v>33000000</v>
      </c>
      <c r="J21" s="68">
        <v>44000000</v>
      </c>
      <c r="K21" s="68">
        <v>55000000</v>
      </c>
      <c r="L21" s="68">
        <v>66000000</v>
      </c>
      <c r="M21" s="68">
        <v>77000000</v>
      </c>
      <c r="N21" s="68">
        <v>88000000</v>
      </c>
      <c r="O21" s="68">
        <v>99000000</v>
      </c>
      <c r="P21" s="68">
        <v>110000000</v>
      </c>
      <c r="Q21" s="68">
        <v>110000000</v>
      </c>
      <c r="R21" s="68">
        <v>110000000</v>
      </c>
      <c r="S21" s="68">
        <v>110000000</v>
      </c>
      <c r="T21" s="68">
        <v>110000000</v>
      </c>
      <c r="U21" s="68">
        <v>110000000</v>
      </c>
      <c r="V21" s="68">
        <v>110000000</v>
      </c>
      <c r="W21" s="68">
        <v>110000000</v>
      </c>
      <c r="X21" s="68">
        <v>110000000</v>
      </c>
    </row>
    <row r="22" spans="3:24" ht="19.95" customHeight="1" x14ac:dyDescent="0.3">
      <c r="C22" s="7" t="s">
        <v>54</v>
      </c>
      <c r="D22" s="68"/>
      <c r="E22" s="68"/>
      <c r="F22" s="68"/>
      <c r="G22" s="68">
        <v>15000000</v>
      </c>
      <c r="H22" s="68">
        <v>30000000</v>
      </c>
      <c r="I22" s="68">
        <v>45000000</v>
      </c>
      <c r="J22" s="68">
        <v>60000000</v>
      </c>
      <c r="K22" s="68">
        <v>75000000</v>
      </c>
      <c r="L22" s="68">
        <v>90000000</v>
      </c>
      <c r="M22" s="68">
        <v>105000000</v>
      </c>
      <c r="N22" s="68">
        <v>120000000</v>
      </c>
      <c r="O22" s="68">
        <v>135000000</v>
      </c>
      <c r="P22" s="68">
        <v>150000000</v>
      </c>
      <c r="Q22" s="68">
        <v>150000000</v>
      </c>
      <c r="R22" s="68">
        <v>150000000</v>
      </c>
      <c r="S22" s="68">
        <v>150000000</v>
      </c>
      <c r="T22" s="68">
        <v>150000000</v>
      </c>
      <c r="U22" s="68">
        <v>150000000</v>
      </c>
      <c r="V22" s="68">
        <v>150000000</v>
      </c>
      <c r="W22" s="68">
        <v>150000000</v>
      </c>
      <c r="X22" s="68">
        <v>150000000</v>
      </c>
    </row>
    <row r="23" spans="3:24" ht="19.95" customHeight="1" x14ac:dyDescent="0.3">
      <c r="C23" s="7" t="s">
        <v>53</v>
      </c>
      <c r="D23" s="68"/>
      <c r="E23" s="68">
        <v>0</v>
      </c>
      <c r="F23" s="68">
        <v>0</v>
      </c>
      <c r="G23" s="68">
        <v>18250000</v>
      </c>
      <c r="H23" s="68">
        <v>36500000</v>
      </c>
      <c r="I23" s="68">
        <v>54750000</v>
      </c>
      <c r="J23" s="68">
        <v>73000000</v>
      </c>
      <c r="K23" s="68">
        <v>91250000</v>
      </c>
      <c r="L23" s="68">
        <v>109500000</v>
      </c>
      <c r="M23" s="68">
        <v>127750000</v>
      </c>
      <c r="N23" s="68">
        <v>146000000</v>
      </c>
      <c r="O23" s="68">
        <v>164250000</v>
      </c>
      <c r="P23" s="68">
        <v>182500000</v>
      </c>
      <c r="Q23" s="68">
        <v>182500000</v>
      </c>
      <c r="R23" s="68">
        <v>182500000</v>
      </c>
      <c r="S23" s="68">
        <v>182500000</v>
      </c>
      <c r="T23" s="68">
        <v>182500000</v>
      </c>
      <c r="U23" s="68">
        <v>182500000</v>
      </c>
      <c r="V23" s="68">
        <v>182500000</v>
      </c>
      <c r="W23" s="68">
        <v>182500000</v>
      </c>
      <c r="X23" s="68">
        <v>182500000</v>
      </c>
    </row>
    <row r="24" spans="3:24" ht="19.95" customHeight="1" x14ac:dyDescent="0.3">
      <c r="C24" s="70" t="s">
        <v>62</v>
      </c>
      <c r="D24" s="71"/>
      <c r="E24" s="71">
        <f>($D$4+$D$5)/10+($D$8+$D$6)/5</f>
        <v>212000000</v>
      </c>
      <c r="F24" s="71">
        <f>($D$4+$D$5)/10+($D$8+$D$6)/5</f>
        <v>212000000</v>
      </c>
      <c r="G24" s="71">
        <f>($D$4+$D$5+$F$7)/10+($D$8+$F$8+$D$6+$F$6)/5</f>
        <v>257210000</v>
      </c>
      <c r="H24" s="71">
        <f>($D$4+$D$5+$F$7)/10+($D$8+$F$8+$D$6+$F$6+$G$6)/5</f>
        <v>268520000</v>
      </c>
      <c r="I24" s="71">
        <f>($D$4+$D$5+$F$7)/10+($D$8+$F$8+$D$6+$F$6+$G$6+$H$6)/5</f>
        <v>279830000</v>
      </c>
      <c r="J24" s="71">
        <f>($D$4+$D$5+$F$7)/10+($F$8+$F$6+$G$6+$H$6+$I$6)/5</f>
        <v>261140000</v>
      </c>
      <c r="K24" s="71">
        <f>($D$4+$D$5+$F$7)/10+($F$8+$F$6+$G$6+$H$6+$I$6+$J$6)/5</f>
        <v>272450000</v>
      </c>
      <c r="L24" s="71">
        <f>($D$4+$D$5+$F$7)/10+($G$6+$H$6+$I$6+$J$6+$K$6)/5</f>
        <v>243450000</v>
      </c>
      <c r="M24" s="71">
        <f>($D$4+$D$5+$F$7)/10+($L$6+$H$6+$I$6+$J$6+$K$6)/5</f>
        <v>243450000</v>
      </c>
      <c r="N24" s="71">
        <f>($D$4+$D$5+$F$7)/10+($M$6+$L$6+$I$6+$J$6+$K$6)/5</f>
        <v>243450000</v>
      </c>
      <c r="O24" s="71">
        <f>($F$7)/10+($M$6+$L$6+$N$6+$J$6+$K$6)/5</f>
        <v>61450000</v>
      </c>
      <c r="P24" s="71">
        <f>($F$7)/10+($M$6+$L$6+$N$6+$O$6+$K$6)/5</f>
        <v>61450000</v>
      </c>
      <c r="Q24" s="71">
        <f>($F$7)/10+($M$6+$L$6+$N$6+$O$6)/5</f>
        <v>50140000</v>
      </c>
      <c r="R24" s="71">
        <f>($M$6+$N$6+$O$6)/5</f>
        <v>33930000</v>
      </c>
      <c r="S24" s="71">
        <f>($N$6+$O$6)/5</f>
        <v>22620000</v>
      </c>
      <c r="T24" s="71">
        <f>($O$6)/5</f>
        <v>11310000</v>
      </c>
      <c r="U24" s="71"/>
      <c r="V24" s="71"/>
      <c r="W24" s="71"/>
      <c r="X24" s="71"/>
    </row>
    <row r="25" spans="3:24" ht="19.95" customHeight="1" x14ac:dyDescent="0.3">
      <c r="C25" s="70" t="s">
        <v>63</v>
      </c>
      <c r="D25" s="71"/>
      <c r="E25" s="71">
        <f t="shared" ref="E25:X25" si="2">(E9-E14-E24)*30%</f>
        <v>95892000</v>
      </c>
      <c r="F25" s="71">
        <f t="shared" si="2"/>
        <v>-52773000</v>
      </c>
      <c r="G25" s="71">
        <f t="shared" si="2"/>
        <v>-14361000</v>
      </c>
      <c r="H25" s="71">
        <f t="shared" si="2"/>
        <v>-33579000</v>
      </c>
      <c r="I25" s="71">
        <f t="shared" si="2"/>
        <v>-27597000</v>
      </c>
      <c r="J25" s="71">
        <f t="shared" si="2"/>
        <v>-28515000</v>
      </c>
      <c r="K25" s="71">
        <f t="shared" si="2"/>
        <v>-24033000</v>
      </c>
      <c r="L25" s="71">
        <f t="shared" si="2"/>
        <v>-7758000</v>
      </c>
      <c r="M25" s="71">
        <f t="shared" si="2"/>
        <v>7017000</v>
      </c>
      <c r="N25" s="71">
        <f t="shared" si="2"/>
        <v>24192000</v>
      </c>
      <c r="O25" s="71">
        <f t="shared" si="2"/>
        <v>94467000</v>
      </c>
      <c r="P25" s="71">
        <f t="shared" si="2"/>
        <v>122607000</v>
      </c>
      <c r="Q25" s="71">
        <f t="shared" si="2"/>
        <v>124500000</v>
      </c>
      <c r="R25" s="71">
        <f t="shared" si="2"/>
        <v>129363000</v>
      </c>
      <c r="S25" s="71">
        <f t="shared" si="2"/>
        <v>132756000</v>
      </c>
      <c r="T25" s="71">
        <f t="shared" si="2"/>
        <v>136149000</v>
      </c>
      <c r="U25" s="71">
        <f t="shared" si="2"/>
        <v>139542000</v>
      </c>
      <c r="V25" s="71">
        <f t="shared" si="2"/>
        <v>139542000</v>
      </c>
      <c r="W25" s="71">
        <f t="shared" si="2"/>
        <v>139542000</v>
      </c>
      <c r="X25" s="71">
        <f t="shared" si="2"/>
        <v>139542000</v>
      </c>
    </row>
    <row r="26" spans="3:24" s="73" customFormat="1" ht="19.95" customHeight="1" x14ac:dyDescent="0.3">
      <c r="C26" s="51" t="s">
        <v>77</v>
      </c>
      <c r="D26" s="66"/>
      <c r="E26" s="72">
        <f>(E9-E14-E25)/(1+0.05)^E27</f>
        <v>414998095.23809522</v>
      </c>
      <c r="F26" s="72">
        <f t="shared" ref="F26:N26" si="3">(F9-F14)/(1+0.05)^F27</f>
        <v>32734693.877551019</v>
      </c>
      <c r="G26" s="72">
        <f t="shared" si="3"/>
        <v>180835762.8765792</v>
      </c>
      <c r="H26" s="72">
        <f t="shared" si="3"/>
        <v>128826980.5276608</v>
      </c>
      <c r="I26" s="72">
        <f t="shared" si="3"/>
        <v>147177555.10943532</v>
      </c>
      <c r="J26" s="72">
        <f t="shared" si="3"/>
        <v>123938915.22737749</v>
      </c>
      <c r="K26" s="72">
        <f t="shared" si="3"/>
        <v>136692447.03722757</v>
      </c>
      <c r="L26" s="72">
        <f t="shared" si="3"/>
        <v>147273476.78382203</v>
      </c>
      <c r="M26" s="72">
        <f t="shared" si="3"/>
        <v>172007443.20355701</v>
      </c>
      <c r="N26" s="72">
        <f t="shared" si="3"/>
        <v>198963146.34002468</v>
      </c>
      <c r="O26" s="72">
        <f t="shared" ref="O26:X26" si="4">(O9-O14-O25)/(1+0.05)^O27</f>
        <v>164805305.25266138</v>
      </c>
      <c r="P26" s="72">
        <f t="shared" si="4"/>
        <v>193519378.45150179</v>
      </c>
      <c r="Q26" s="72">
        <f t="shared" si="4"/>
        <v>180648664.88381317</v>
      </c>
      <c r="R26" s="72">
        <f t="shared" si="4"/>
        <v>169590202.05297634</v>
      </c>
      <c r="S26" s="72">
        <f t="shared" si="4"/>
        <v>159882387.13186905</v>
      </c>
      <c r="T26" s="72">
        <f t="shared" si="4"/>
        <v>150714567.73147276</v>
      </c>
      <c r="U26" s="72">
        <f t="shared" si="4"/>
        <v>142057328.89271992</v>
      </c>
      <c r="V26" s="72">
        <f t="shared" si="4"/>
        <v>135292694.18354279</v>
      </c>
      <c r="W26" s="72">
        <f t="shared" si="4"/>
        <v>128850184.93670741</v>
      </c>
      <c r="X26" s="72">
        <f t="shared" si="4"/>
        <v>122714461.84448324</v>
      </c>
    </row>
    <row r="27" spans="3:24" ht="19.95" customHeight="1" x14ac:dyDescent="0.3">
      <c r="C27" s="51"/>
      <c r="D27" s="64"/>
      <c r="E27" s="74">
        <v>1</v>
      </c>
      <c r="F27" s="74">
        <v>2</v>
      </c>
      <c r="G27" s="74">
        <v>3</v>
      </c>
      <c r="H27" s="74">
        <v>4</v>
      </c>
      <c r="I27" s="74">
        <v>5</v>
      </c>
      <c r="J27" s="74">
        <v>6</v>
      </c>
      <c r="K27" s="74">
        <v>7</v>
      </c>
      <c r="L27" s="74">
        <v>8</v>
      </c>
      <c r="M27" s="74">
        <v>9</v>
      </c>
      <c r="N27" s="74">
        <v>10</v>
      </c>
      <c r="O27" s="74">
        <v>11</v>
      </c>
      <c r="P27" s="74">
        <v>12</v>
      </c>
      <c r="Q27" s="74">
        <v>13</v>
      </c>
      <c r="R27" s="74">
        <v>14</v>
      </c>
      <c r="S27" s="74">
        <v>15</v>
      </c>
      <c r="T27" s="74">
        <v>16</v>
      </c>
      <c r="U27" s="74">
        <v>17</v>
      </c>
      <c r="V27" s="74">
        <v>18</v>
      </c>
      <c r="W27" s="74">
        <v>19</v>
      </c>
      <c r="X27" s="74">
        <v>20</v>
      </c>
    </row>
    <row r="28" spans="3:24" ht="19.95" customHeight="1" x14ac:dyDescent="0.3">
      <c r="C28" s="51" t="s">
        <v>37</v>
      </c>
      <c r="D28" s="75">
        <f>SUM(E26:X26)-(D4+D5+D8)</f>
        <v>1261523691.5830784</v>
      </c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</row>
    <row r="29" spans="3:24" ht="19.95" customHeight="1" x14ac:dyDescent="0.3">
      <c r="C29" s="64"/>
      <c r="D29" s="64">
        <f>SUM(E26:V26)/(D4+D5+D8)</f>
        <v>1.512669565889283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</row>
    <row r="30" spans="3:24" ht="19.95" customHeight="1" x14ac:dyDescent="0.3"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</row>
    <row r="33" s="67" customFormat="1" ht="19.95" customHeight="1" x14ac:dyDescent="0.3"/>
    <row r="34" s="67" customFormat="1" ht="19.95" customHeight="1" x14ac:dyDescent="0.3"/>
    <row r="35" s="67" customFormat="1" ht="19.95" customHeight="1" x14ac:dyDescent="0.3"/>
    <row r="36" s="67" customFormat="1" ht="19.95" customHeight="1" x14ac:dyDescent="0.3"/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66C8B-CA97-4218-8B7F-73424097632C}">
  <dimension ref="C2:X36"/>
  <sheetViews>
    <sheetView topLeftCell="A22" workbookViewId="0">
      <selection activeCell="A40" sqref="A40"/>
    </sheetView>
  </sheetViews>
  <sheetFormatPr defaultRowHeight="14.4" x14ac:dyDescent="0.3"/>
  <cols>
    <col min="1" max="2" width="8.88671875" style="67"/>
    <col min="3" max="3" width="29.33203125" style="67" bestFit="1" customWidth="1"/>
    <col min="4" max="4" width="18.109375" style="67" bestFit="1" customWidth="1"/>
    <col min="5" max="10" width="16.5546875" style="67" bestFit="1" customWidth="1"/>
    <col min="11" max="24" width="18.21875" style="67" bestFit="1" customWidth="1"/>
    <col min="25" max="16384" width="8.88671875" style="67"/>
  </cols>
  <sheetData>
    <row r="2" spans="3:24" ht="19.95" customHeight="1" x14ac:dyDescent="0.3">
      <c r="C2" s="64"/>
      <c r="D2" s="65" t="s">
        <v>38</v>
      </c>
      <c r="E2" s="65" t="s">
        <v>39</v>
      </c>
      <c r="F2" s="65" t="s">
        <v>40</v>
      </c>
      <c r="G2" s="65" t="s">
        <v>41</v>
      </c>
      <c r="H2" s="65" t="s">
        <v>42</v>
      </c>
      <c r="I2" s="65" t="s">
        <v>43</v>
      </c>
      <c r="J2" s="65" t="s">
        <v>44</v>
      </c>
      <c r="K2" s="65" t="s">
        <v>45</v>
      </c>
      <c r="L2" s="65" t="s">
        <v>46</v>
      </c>
      <c r="M2" s="65" t="s">
        <v>47</v>
      </c>
      <c r="N2" s="65" t="s">
        <v>48</v>
      </c>
      <c r="O2" s="66" t="s">
        <v>65</v>
      </c>
      <c r="P2" s="66" t="s">
        <v>66</v>
      </c>
      <c r="Q2" s="66" t="s">
        <v>67</v>
      </c>
      <c r="R2" s="66" t="s">
        <v>68</v>
      </c>
      <c r="S2" s="66" t="s">
        <v>69</v>
      </c>
      <c r="T2" s="66" t="s">
        <v>70</v>
      </c>
      <c r="U2" s="66" t="s">
        <v>71</v>
      </c>
      <c r="V2" s="66" t="s">
        <v>72</v>
      </c>
      <c r="W2" s="66" t="s">
        <v>73</v>
      </c>
      <c r="X2" s="66" t="s">
        <v>74</v>
      </c>
    </row>
    <row r="3" spans="3:24" ht="19.95" customHeight="1" x14ac:dyDescent="0.3">
      <c r="C3" s="66" t="s">
        <v>59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3:24" ht="19.95" customHeight="1" x14ac:dyDescent="0.3">
      <c r="C4" s="66" t="s">
        <v>13</v>
      </c>
      <c r="D4" s="68">
        <v>20000000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3:24" ht="19.95" customHeight="1" x14ac:dyDescent="0.3">
      <c r="C5" s="66" t="s">
        <v>14</v>
      </c>
      <c r="D5" s="68">
        <v>1800000000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3:24" ht="19.95" customHeight="1" x14ac:dyDescent="0.3">
      <c r="C6" s="66" t="s">
        <v>60</v>
      </c>
      <c r="D6" s="68"/>
      <c r="E6" s="68"/>
      <c r="F6" s="68">
        <v>56550000</v>
      </c>
      <c r="G6" s="68">
        <v>56550000</v>
      </c>
      <c r="H6" s="68">
        <v>56550000</v>
      </c>
      <c r="I6" s="68">
        <v>56550000</v>
      </c>
      <c r="J6" s="68">
        <v>56550000</v>
      </c>
      <c r="K6" s="68">
        <v>56550000</v>
      </c>
      <c r="L6" s="68">
        <v>56550000</v>
      </c>
      <c r="M6" s="68">
        <v>56550000</v>
      </c>
      <c r="N6" s="68">
        <v>56550000</v>
      </c>
      <c r="O6" s="68">
        <v>56550000</v>
      </c>
      <c r="P6" s="77">
        <v>49000000</v>
      </c>
      <c r="Q6" s="77">
        <v>49000000</v>
      </c>
      <c r="R6" s="77">
        <v>49000000</v>
      </c>
      <c r="S6" s="77">
        <v>49000000</v>
      </c>
      <c r="T6" s="77">
        <v>49000000</v>
      </c>
      <c r="U6" s="77">
        <v>49000000</v>
      </c>
      <c r="V6" s="77">
        <v>49000000</v>
      </c>
      <c r="W6" s="77">
        <v>49000000</v>
      </c>
      <c r="X6" s="77">
        <v>49000000</v>
      </c>
    </row>
    <row r="7" spans="3:24" ht="19.95" customHeight="1" x14ac:dyDescent="0.3">
      <c r="C7" s="66" t="s">
        <v>15</v>
      </c>
      <c r="D7" s="68"/>
      <c r="E7" s="68"/>
      <c r="F7" s="68">
        <v>49000000</v>
      </c>
      <c r="G7" s="68"/>
      <c r="H7" s="68"/>
      <c r="I7" s="68"/>
      <c r="J7" s="68"/>
      <c r="K7" s="68"/>
      <c r="L7" s="68"/>
      <c r="M7" s="68"/>
      <c r="N7" s="68"/>
      <c r="O7" s="64"/>
      <c r="P7" s="77">
        <v>49000000</v>
      </c>
      <c r="Q7" s="64"/>
      <c r="R7" s="64"/>
      <c r="S7" s="64"/>
      <c r="T7" s="64"/>
      <c r="U7" s="64"/>
      <c r="V7" s="64"/>
      <c r="W7" s="64"/>
      <c r="X7" s="64"/>
    </row>
    <row r="8" spans="3:24" ht="19.95" customHeight="1" x14ac:dyDescent="0.3">
      <c r="C8" s="66" t="s">
        <v>16</v>
      </c>
      <c r="D8" s="68">
        <v>150000000</v>
      </c>
      <c r="E8" s="68"/>
      <c r="F8" s="68">
        <v>95000000</v>
      </c>
      <c r="G8" s="68">
        <v>68000000</v>
      </c>
      <c r="H8" s="68">
        <v>68000000</v>
      </c>
      <c r="I8" s="68">
        <v>68000000</v>
      </c>
      <c r="J8" s="68">
        <v>68000000</v>
      </c>
      <c r="K8" s="68">
        <v>68000000</v>
      </c>
      <c r="L8" s="68">
        <v>68000000</v>
      </c>
      <c r="M8" s="68">
        <v>68000000</v>
      </c>
      <c r="N8" s="68">
        <v>68000000</v>
      </c>
      <c r="O8" s="68">
        <v>68000000</v>
      </c>
      <c r="P8" s="64"/>
      <c r="Q8" s="64"/>
      <c r="R8" s="64"/>
      <c r="S8" s="64"/>
      <c r="T8" s="64"/>
      <c r="U8" s="64"/>
      <c r="V8" s="64"/>
      <c r="W8" s="64"/>
      <c r="X8" s="64"/>
    </row>
    <row r="9" spans="3:24" ht="19.95" customHeight="1" x14ac:dyDescent="0.3">
      <c r="C9" s="7" t="s">
        <v>78</v>
      </c>
      <c r="D9" s="69"/>
      <c r="E9" s="69">
        <f>SUM(E10:E13)</f>
        <v>700000000</v>
      </c>
      <c r="F9" s="69">
        <f t="shared" ref="F9:X9" si="0">SUM(F10:F13)</f>
        <v>455000000</v>
      </c>
      <c r="G9" s="69">
        <f t="shared" si="0"/>
        <v>581000000</v>
      </c>
      <c r="H9" s="69">
        <f t="shared" si="0"/>
        <v>671000000</v>
      </c>
      <c r="I9" s="69">
        <f t="shared" si="0"/>
        <v>845000000</v>
      </c>
      <c r="J9" s="69">
        <f t="shared" si="0"/>
        <v>966000000</v>
      </c>
      <c r="K9" s="69">
        <f t="shared" si="0"/>
        <v>1135000000</v>
      </c>
      <c r="L9" s="69">
        <f t="shared" si="0"/>
        <v>1303000000</v>
      </c>
      <c r="M9" s="69">
        <f t="shared" si="0"/>
        <v>1495000000</v>
      </c>
      <c r="N9" s="69">
        <f t="shared" si="0"/>
        <v>1695000000</v>
      </c>
      <c r="O9" s="69">
        <f t="shared" si="0"/>
        <v>1890000000</v>
      </c>
      <c r="P9" s="69">
        <f t="shared" si="0"/>
        <v>2070000000</v>
      </c>
      <c r="Q9" s="69">
        <f t="shared" si="0"/>
        <v>2065000000</v>
      </c>
      <c r="R9" s="69">
        <f t="shared" si="0"/>
        <v>2065000000</v>
      </c>
      <c r="S9" s="69">
        <f t="shared" si="0"/>
        <v>2065000000</v>
      </c>
      <c r="T9" s="69">
        <f t="shared" si="0"/>
        <v>2065000000</v>
      </c>
      <c r="U9" s="69">
        <f t="shared" si="0"/>
        <v>2065000000</v>
      </c>
      <c r="V9" s="69">
        <f t="shared" si="0"/>
        <v>2065000000</v>
      </c>
      <c r="W9" s="69">
        <f t="shared" si="0"/>
        <v>2065000000</v>
      </c>
      <c r="X9" s="69">
        <f t="shared" si="0"/>
        <v>2065000000</v>
      </c>
    </row>
    <row r="10" spans="3:24" ht="19.95" customHeight="1" x14ac:dyDescent="0.3">
      <c r="C10" s="7" t="s">
        <v>49</v>
      </c>
      <c r="D10" s="68"/>
      <c r="E10" s="68">
        <v>70000000</v>
      </c>
      <c r="F10" s="68">
        <v>90000000</v>
      </c>
      <c r="G10" s="68">
        <v>76000000</v>
      </c>
      <c r="H10" s="68">
        <v>70000000</v>
      </c>
      <c r="I10" s="68">
        <v>65000000</v>
      </c>
      <c r="J10" s="68">
        <v>57000000</v>
      </c>
      <c r="K10" s="68">
        <v>50000000</v>
      </c>
      <c r="L10" s="68">
        <v>43000000</v>
      </c>
      <c r="M10" s="68">
        <v>35000000</v>
      </c>
      <c r="N10" s="68">
        <v>30000000</v>
      </c>
      <c r="O10" s="68">
        <v>20000000</v>
      </c>
      <c r="P10" s="68">
        <v>10000000</v>
      </c>
      <c r="Q10" s="68">
        <v>5000000</v>
      </c>
      <c r="R10" s="68">
        <v>5000000</v>
      </c>
      <c r="S10" s="68">
        <v>5000000</v>
      </c>
      <c r="T10" s="68">
        <v>5000000</v>
      </c>
      <c r="U10" s="68">
        <v>5000000</v>
      </c>
      <c r="V10" s="68">
        <v>5000000</v>
      </c>
      <c r="W10" s="68">
        <v>5000000</v>
      </c>
      <c r="X10" s="68">
        <v>5000000</v>
      </c>
    </row>
    <row r="11" spans="3:24" ht="19.95" customHeight="1" x14ac:dyDescent="0.3">
      <c r="C11" s="7" t="s">
        <v>58</v>
      </c>
      <c r="D11" s="68"/>
      <c r="E11" s="64"/>
      <c r="F11" s="64"/>
      <c r="G11" s="68">
        <v>180000000</v>
      </c>
      <c r="H11" s="68">
        <v>350000000</v>
      </c>
      <c r="I11" s="68">
        <v>620000000</v>
      </c>
      <c r="J11" s="68">
        <v>829000000</v>
      </c>
      <c r="K11" s="68">
        <v>1035000000</v>
      </c>
      <c r="L11" s="68">
        <v>1240000000</v>
      </c>
      <c r="M11" s="68">
        <v>1450000000</v>
      </c>
      <c r="N11" s="68">
        <v>1655000000</v>
      </c>
      <c r="O11" s="68">
        <v>1860000000</v>
      </c>
      <c r="P11" s="68">
        <v>2060000000</v>
      </c>
      <c r="Q11" s="68">
        <v>2060000000</v>
      </c>
      <c r="R11" s="68">
        <v>2060000000</v>
      </c>
      <c r="S11" s="68">
        <v>2060000000</v>
      </c>
      <c r="T11" s="68">
        <v>2060000000</v>
      </c>
      <c r="U11" s="68">
        <v>2060000000</v>
      </c>
      <c r="V11" s="68">
        <v>2060000000</v>
      </c>
      <c r="W11" s="68">
        <v>2060000000</v>
      </c>
      <c r="X11" s="68">
        <v>2060000000</v>
      </c>
    </row>
    <row r="12" spans="3:24" ht="19.95" customHeight="1" x14ac:dyDescent="0.3">
      <c r="C12" s="7" t="s">
        <v>55</v>
      </c>
      <c r="D12" s="68"/>
      <c r="E12" s="68">
        <v>600000000</v>
      </c>
      <c r="F12" s="68">
        <v>350000000</v>
      </c>
      <c r="G12" s="68">
        <v>320000000</v>
      </c>
      <c r="H12" s="68">
        <v>250000000</v>
      </c>
      <c r="I12" s="68">
        <v>160000000</v>
      </c>
      <c r="J12" s="68">
        <v>80000000</v>
      </c>
      <c r="K12" s="68">
        <v>50000000</v>
      </c>
      <c r="L12" s="68">
        <v>20000000</v>
      </c>
      <c r="M12" s="68">
        <v>10000000</v>
      </c>
      <c r="N12" s="68">
        <v>10000000</v>
      </c>
      <c r="O12" s="68">
        <v>10000000</v>
      </c>
      <c r="P12" s="68">
        <v>0</v>
      </c>
      <c r="Q12" s="68">
        <v>0</v>
      </c>
      <c r="R12" s="68">
        <v>0</v>
      </c>
      <c r="S12" s="68">
        <v>0</v>
      </c>
      <c r="T12" s="68">
        <v>0</v>
      </c>
      <c r="U12" s="68">
        <v>0</v>
      </c>
      <c r="V12" s="68">
        <v>0</v>
      </c>
      <c r="W12" s="68">
        <v>0</v>
      </c>
      <c r="X12" s="68">
        <v>0</v>
      </c>
    </row>
    <row r="13" spans="3:24" ht="19.95" customHeight="1" x14ac:dyDescent="0.3">
      <c r="C13" s="7" t="s">
        <v>56</v>
      </c>
      <c r="D13" s="68"/>
      <c r="E13" s="68">
        <v>30000000</v>
      </c>
      <c r="F13" s="68">
        <v>15000000</v>
      </c>
      <c r="G13" s="68">
        <v>5000000</v>
      </c>
      <c r="H13" s="68">
        <v>1000000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</row>
    <row r="14" spans="3:24" ht="19.95" customHeight="1" x14ac:dyDescent="0.3">
      <c r="C14" s="7" t="s">
        <v>79</v>
      </c>
      <c r="D14" s="69"/>
      <c r="E14" s="69">
        <f>SUM(E15:E23)</f>
        <v>168360000</v>
      </c>
      <c r="F14" s="69">
        <f t="shared" ref="F14:X14" si="1">SUM(F15:F23)+F7+F8+F6</f>
        <v>368910000</v>
      </c>
      <c r="G14" s="69">
        <f t="shared" si="1"/>
        <v>437660000</v>
      </c>
      <c r="H14" s="69">
        <f t="shared" si="1"/>
        <v>578410000</v>
      </c>
      <c r="I14" s="69">
        <f t="shared" si="1"/>
        <v>719160000</v>
      </c>
      <c r="J14" s="69">
        <f t="shared" si="1"/>
        <v>859910000</v>
      </c>
      <c r="K14" s="69">
        <f t="shared" si="1"/>
        <v>1000660000</v>
      </c>
      <c r="L14" s="69">
        <f t="shared" si="1"/>
        <v>1141410000</v>
      </c>
      <c r="M14" s="69">
        <f t="shared" si="1"/>
        <v>1282160000</v>
      </c>
      <c r="N14" s="69">
        <f t="shared" si="1"/>
        <v>1422910000</v>
      </c>
      <c r="O14" s="69">
        <f t="shared" si="1"/>
        <v>1563660000</v>
      </c>
      <c r="P14" s="69">
        <f t="shared" si="1"/>
        <v>1677860000</v>
      </c>
      <c r="Q14" s="69">
        <f t="shared" si="1"/>
        <v>1628860000</v>
      </c>
      <c r="R14" s="69">
        <f t="shared" si="1"/>
        <v>1628860000</v>
      </c>
      <c r="S14" s="69">
        <f t="shared" si="1"/>
        <v>1628860000</v>
      </c>
      <c r="T14" s="69">
        <f t="shared" si="1"/>
        <v>1628860000</v>
      </c>
      <c r="U14" s="69">
        <f t="shared" si="1"/>
        <v>1628860000</v>
      </c>
      <c r="V14" s="69">
        <f t="shared" si="1"/>
        <v>1628860000</v>
      </c>
      <c r="W14" s="69">
        <f t="shared" si="1"/>
        <v>1628860000</v>
      </c>
      <c r="X14" s="69">
        <f t="shared" si="1"/>
        <v>1628860000</v>
      </c>
    </row>
    <row r="15" spans="3:24" ht="19.95" customHeight="1" x14ac:dyDescent="0.3">
      <c r="C15" s="3" t="s">
        <v>50</v>
      </c>
      <c r="D15" s="68"/>
      <c r="E15" s="68">
        <v>3360000</v>
      </c>
      <c r="F15" s="68">
        <v>3360000</v>
      </c>
      <c r="G15" s="68">
        <v>3360000</v>
      </c>
      <c r="H15" s="68">
        <v>3360000</v>
      </c>
      <c r="I15" s="68">
        <v>3360000</v>
      </c>
      <c r="J15" s="68">
        <v>3360000</v>
      </c>
      <c r="K15" s="68">
        <v>3360000</v>
      </c>
      <c r="L15" s="68">
        <v>3360000</v>
      </c>
      <c r="M15" s="68">
        <v>3360000</v>
      </c>
      <c r="N15" s="68">
        <v>3360000</v>
      </c>
      <c r="O15" s="68">
        <v>3360000</v>
      </c>
      <c r="P15" s="68">
        <v>3360000</v>
      </c>
      <c r="Q15" s="68">
        <v>3360000</v>
      </c>
      <c r="R15" s="68">
        <v>3360000</v>
      </c>
      <c r="S15" s="68">
        <v>3360000</v>
      </c>
      <c r="T15" s="68">
        <v>3360000</v>
      </c>
      <c r="U15" s="68">
        <v>3360000</v>
      </c>
      <c r="V15" s="68">
        <v>3360000</v>
      </c>
      <c r="W15" s="68">
        <v>3360000</v>
      </c>
      <c r="X15" s="68">
        <v>3360000</v>
      </c>
    </row>
    <row r="16" spans="3:24" ht="19.95" customHeight="1" x14ac:dyDescent="0.3">
      <c r="C16" s="7" t="s">
        <v>51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</row>
    <row r="17" spans="3:24" ht="19.95" customHeight="1" x14ac:dyDescent="0.3">
      <c r="C17" s="7" t="s">
        <v>61</v>
      </c>
      <c r="D17" s="68"/>
      <c r="E17" s="68"/>
      <c r="F17" s="68"/>
      <c r="G17" s="68">
        <v>4000000</v>
      </c>
      <c r="H17" s="68">
        <v>8000000</v>
      </c>
      <c r="I17" s="68">
        <v>12000000</v>
      </c>
      <c r="J17" s="68">
        <v>16000000</v>
      </c>
      <c r="K17" s="68">
        <v>20000000</v>
      </c>
      <c r="L17" s="68">
        <v>24000000</v>
      </c>
      <c r="M17" s="68">
        <v>28000000</v>
      </c>
      <c r="N17" s="68">
        <v>32000000</v>
      </c>
      <c r="O17" s="68">
        <v>36000000</v>
      </c>
      <c r="P17" s="68">
        <v>40000000</v>
      </c>
      <c r="Q17" s="68">
        <v>40000000</v>
      </c>
      <c r="R17" s="68">
        <v>40000000</v>
      </c>
      <c r="S17" s="68">
        <v>40000000</v>
      </c>
      <c r="T17" s="68">
        <v>40000000</v>
      </c>
      <c r="U17" s="68">
        <v>40000000</v>
      </c>
      <c r="V17" s="68">
        <v>40000000</v>
      </c>
      <c r="W17" s="68">
        <v>40000000</v>
      </c>
      <c r="X17" s="68">
        <v>40000000</v>
      </c>
    </row>
    <row r="18" spans="3:24" ht="19.95" customHeight="1" x14ac:dyDescent="0.3">
      <c r="C18" s="7" t="s">
        <v>57</v>
      </c>
      <c r="D18" s="68"/>
      <c r="E18" s="68">
        <v>90000000</v>
      </c>
      <c r="F18" s="68">
        <v>90000000</v>
      </c>
      <c r="G18" s="68">
        <v>94000000</v>
      </c>
      <c r="H18" s="68">
        <v>94000000</v>
      </c>
      <c r="I18" s="68">
        <v>94000000</v>
      </c>
      <c r="J18" s="68">
        <v>94000000</v>
      </c>
      <c r="K18" s="68">
        <v>94000000</v>
      </c>
      <c r="L18" s="68">
        <v>94000000</v>
      </c>
      <c r="M18" s="68">
        <v>94000000</v>
      </c>
      <c r="N18" s="68">
        <v>94000000</v>
      </c>
      <c r="O18" s="68">
        <v>94000000</v>
      </c>
      <c r="P18" s="68">
        <v>94000000</v>
      </c>
      <c r="Q18" s="68">
        <v>94000000</v>
      </c>
      <c r="R18" s="68">
        <v>94000000</v>
      </c>
      <c r="S18" s="68">
        <v>94000000</v>
      </c>
      <c r="T18" s="68">
        <v>94000000</v>
      </c>
      <c r="U18" s="68">
        <v>94000000</v>
      </c>
      <c r="V18" s="68">
        <v>94000000</v>
      </c>
      <c r="W18" s="68">
        <v>94000000</v>
      </c>
      <c r="X18" s="68">
        <v>94000000</v>
      </c>
    </row>
    <row r="19" spans="3:24" ht="19.95" customHeight="1" x14ac:dyDescent="0.3">
      <c r="C19" s="7" t="s">
        <v>36</v>
      </c>
      <c r="D19" s="68"/>
      <c r="E19" s="68">
        <v>5000000</v>
      </c>
      <c r="F19" s="68">
        <v>5000000</v>
      </c>
      <c r="G19" s="68">
        <v>5000000</v>
      </c>
      <c r="H19" s="68">
        <v>5000000</v>
      </c>
      <c r="I19" s="68">
        <v>5000000</v>
      </c>
      <c r="J19" s="68">
        <v>5000000</v>
      </c>
      <c r="K19" s="68">
        <v>5000000</v>
      </c>
      <c r="L19" s="68">
        <v>5000000</v>
      </c>
      <c r="M19" s="68">
        <v>5000000</v>
      </c>
      <c r="N19" s="68">
        <v>5000000</v>
      </c>
      <c r="O19" s="68">
        <v>5000000</v>
      </c>
      <c r="P19" s="68">
        <v>5000000</v>
      </c>
      <c r="Q19" s="68">
        <v>5000000</v>
      </c>
      <c r="R19" s="68">
        <v>5000000</v>
      </c>
      <c r="S19" s="68">
        <v>5000000</v>
      </c>
      <c r="T19" s="68">
        <v>5000000</v>
      </c>
      <c r="U19" s="68">
        <v>5000000</v>
      </c>
      <c r="V19" s="68">
        <v>5000000</v>
      </c>
      <c r="W19" s="68">
        <v>5000000</v>
      </c>
      <c r="X19" s="68">
        <v>5000000</v>
      </c>
    </row>
    <row r="20" spans="3:24" ht="19.95" customHeight="1" x14ac:dyDescent="0.3">
      <c r="C20" s="7" t="s">
        <v>52</v>
      </c>
      <c r="D20" s="68"/>
      <c r="E20" s="68">
        <v>70000000</v>
      </c>
      <c r="F20" s="68">
        <v>70000000</v>
      </c>
      <c r="G20" s="68">
        <v>162500000</v>
      </c>
      <c r="H20" s="68">
        <v>255000000</v>
      </c>
      <c r="I20" s="68">
        <v>347500000</v>
      </c>
      <c r="J20" s="68">
        <v>440000000</v>
      </c>
      <c r="K20" s="68">
        <v>532500000</v>
      </c>
      <c r="L20" s="68">
        <v>625000000</v>
      </c>
      <c r="M20" s="68">
        <v>717500000</v>
      </c>
      <c r="N20" s="68">
        <v>810000000</v>
      </c>
      <c r="O20" s="68">
        <v>902500000</v>
      </c>
      <c r="P20" s="68">
        <v>995000000</v>
      </c>
      <c r="Q20" s="68">
        <v>995000000</v>
      </c>
      <c r="R20" s="68">
        <v>995000000</v>
      </c>
      <c r="S20" s="68">
        <v>995000000</v>
      </c>
      <c r="T20" s="68">
        <v>995000000</v>
      </c>
      <c r="U20" s="68">
        <v>995000000</v>
      </c>
      <c r="V20" s="68">
        <v>995000000</v>
      </c>
      <c r="W20" s="68">
        <v>995000000</v>
      </c>
      <c r="X20" s="68">
        <v>995000000</v>
      </c>
    </row>
    <row r="21" spans="3:24" ht="19.95" customHeight="1" x14ac:dyDescent="0.3">
      <c r="C21" s="7" t="s">
        <v>76</v>
      </c>
      <c r="D21" s="68"/>
      <c r="E21" s="68"/>
      <c r="F21" s="68"/>
      <c r="G21" s="68">
        <v>11000000</v>
      </c>
      <c r="H21" s="68">
        <v>22000000</v>
      </c>
      <c r="I21" s="68">
        <v>33000000</v>
      </c>
      <c r="J21" s="68">
        <v>44000000</v>
      </c>
      <c r="K21" s="68">
        <v>55000000</v>
      </c>
      <c r="L21" s="68">
        <v>66000000</v>
      </c>
      <c r="M21" s="68">
        <v>77000000</v>
      </c>
      <c r="N21" s="68">
        <v>88000000</v>
      </c>
      <c r="O21" s="68">
        <v>99000000</v>
      </c>
      <c r="P21" s="68">
        <v>110000000</v>
      </c>
      <c r="Q21" s="68">
        <v>110000000</v>
      </c>
      <c r="R21" s="68">
        <v>110000000</v>
      </c>
      <c r="S21" s="68">
        <v>110000000</v>
      </c>
      <c r="T21" s="68">
        <v>110000000</v>
      </c>
      <c r="U21" s="68">
        <v>110000000</v>
      </c>
      <c r="V21" s="68">
        <v>110000000</v>
      </c>
      <c r="W21" s="68">
        <v>110000000</v>
      </c>
      <c r="X21" s="68">
        <v>110000000</v>
      </c>
    </row>
    <row r="22" spans="3:24" ht="19.95" customHeight="1" x14ac:dyDescent="0.3">
      <c r="C22" s="7" t="s">
        <v>54</v>
      </c>
      <c r="D22" s="68"/>
      <c r="E22" s="68"/>
      <c r="F22" s="68"/>
      <c r="G22" s="68">
        <v>15000000</v>
      </c>
      <c r="H22" s="68">
        <v>30000000</v>
      </c>
      <c r="I22" s="68">
        <v>45000000</v>
      </c>
      <c r="J22" s="68">
        <v>60000000</v>
      </c>
      <c r="K22" s="68">
        <v>75000000</v>
      </c>
      <c r="L22" s="68">
        <v>90000000</v>
      </c>
      <c r="M22" s="68">
        <v>105000000</v>
      </c>
      <c r="N22" s="68">
        <v>120000000</v>
      </c>
      <c r="O22" s="68">
        <v>135000000</v>
      </c>
      <c r="P22" s="68">
        <v>150000000</v>
      </c>
      <c r="Q22" s="68">
        <v>150000000</v>
      </c>
      <c r="R22" s="68">
        <v>150000000</v>
      </c>
      <c r="S22" s="68">
        <v>150000000</v>
      </c>
      <c r="T22" s="68">
        <v>150000000</v>
      </c>
      <c r="U22" s="68">
        <v>150000000</v>
      </c>
      <c r="V22" s="68">
        <v>150000000</v>
      </c>
      <c r="W22" s="68">
        <v>150000000</v>
      </c>
      <c r="X22" s="68">
        <v>150000000</v>
      </c>
    </row>
    <row r="23" spans="3:24" ht="19.95" customHeight="1" x14ac:dyDescent="0.3">
      <c r="C23" s="7" t="s">
        <v>53</v>
      </c>
      <c r="D23" s="68"/>
      <c r="E23" s="68">
        <v>0</v>
      </c>
      <c r="F23" s="68">
        <v>0</v>
      </c>
      <c r="G23" s="68">
        <v>18250000</v>
      </c>
      <c r="H23" s="68">
        <v>36500000</v>
      </c>
      <c r="I23" s="68">
        <v>54750000</v>
      </c>
      <c r="J23" s="68">
        <v>73000000</v>
      </c>
      <c r="K23" s="68">
        <v>91250000</v>
      </c>
      <c r="L23" s="68">
        <v>109500000</v>
      </c>
      <c r="M23" s="68">
        <v>127750000</v>
      </c>
      <c r="N23" s="68">
        <v>146000000</v>
      </c>
      <c r="O23" s="68">
        <v>164250000</v>
      </c>
      <c r="P23" s="68">
        <v>182500000</v>
      </c>
      <c r="Q23" s="68">
        <v>182500000</v>
      </c>
      <c r="R23" s="68">
        <v>182500000</v>
      </c>
      <c r="S23" s="68">
        <v>182500000</v>
      </c>
      <c r="T23" s="68">
        <v>182500000</v>
      </c>
      <c r="U23" s="68">
        <v>182500000</v>
      </c>
      <c r="V23" s="68">
        <v>182500000</v>
      </c>
      <c r="W23" s="68">
        <v>182500000</v>
      </c>
      <c r="X23" s="68">
        <v>182500000</v>
      </c>
    </row>
    <row r="24" spans="3:24" ht="19.95" customHeight="1" x14ac:dyDescent="0.3">
      <c r="C24" s="70" t="s">
        <v>62</v>
      </c>
      <c r="D24" s="71"/>
      <c r="E24" s="71">
        <f>($D$4+$D$5)/10+($D$8+$D$6)/5</f>
        <v>212000000</v>
      </c>
      <c r="F24" s="71">
        <f>($D$4+$D$5)/10+($D$8+$D$6)/5</f>
        <v>212000000</v>
      </c>
      <c r="G24" s="71">
        <f>($D$4+$D$5+$F$7)/10+($D$8+$F$8+$D$6+$F$6)/5</f>
        <v>247210000</v>
      </c>
      <c r="H24" s="71">
        <f>($D$4+$D$5+$F$7)/10+($D$8+$F$8+$D$6+$F$6+$G$6+G$8)/5</f>
        <v>272120000</v>
      </c>
      <c r="I24" s="71">
        <f>($D$4+$D$5+$F$7)/10+($D$8+$F$8+$D$6+$F$6+$G$6+$G$8+$H$6+$H$8)/5</f>
        <v>297030000</v>
      </c>
      <c r="J24" s="71">
        <f>($D$4+$D$5+$F$7)/10+($F$8+$F$6+$G$6+$G$8+$H$6+$H$8+$I$6+$I$8)/5</f>
        <v>291940000</v>
      </c>
      <c r="K24" s="71">
        <f>($D$4+$D$5+$F$7)/10+($F$8+$F$6+$G$6+$G$8+$H$6+$H$8+$I$6+$I$8+$J$6+$J$8)/5</f>
        <v>316850000</v>
      </c>
      <c r="L24" s="71">
        <f>($D$4+$D$5+$F$7)/10+($G$6+$H$6+$I$6+$J$6+$K$6+$G$8+$H$8+$I$8+$J$8+$K$8)/5</f>
        <v>311450000</v>
      </c>
      <c r="M24" s="71">
        <f>($D$4+$D$5+$F$7)/10+($L$6+$H$6+$I$6+$J$6+$K$6+$L$8+$H$8+$I$8+$J$8+$K$8)/5</f>
        <v>311450000</v>
      </c>
      <c r="N24" s="71">
        <f>($D$4+$D$5+$F$7)/10+($M$6+$L$6+$I$6+$J$6+$K$6+$M$8+$L$8+$I$8+$J$8+$K$8)/5</f>
        <v>311450000</v>
      </c>
      <c r="O24" s="71">
        <f>($F$7)/10+($M$6+$L$6+$N$6+$J$6+$K$6+$M$8+$L$8+$N$8+$J$8+$K$8)/5</f>
        <v>129450000</v>
      </c>
      <c r="P24" s="71">
        <f>($F$7)/10+($M$6+$L$6+$N$6+$O$6+$K$6+$M$8+$L$8+$N$8+$O$8+$K$8)/5</f>
        <v>129450000</v>
      </c>
      <c r="Q24" s="71">
        <f>($F$7+$P8)/10+($M$6+$L$6+$N$6+$O$6+$K$6+$M$8+$L$8+$N$8+$O$8)/5</f>
        <v>115850000</v>
      </c>
      <c r="R24" s="71">
        <f>($M$6+$N$6+$O$6+$L$6+$K$6+$M$8+$N$8+$O$8)/5+($P$7)/10</f>
        <v>102250000</v>
      </c>
      <c r="S24" s="71">
        <f>($M$6+$N$6+$O$6+$L$6+$K$6+$N$8+$O$8)/5+($P$7)/10</f>
        <v>88650000</v>
      </c>
      <c r="T24" s="71">
        <f>($M$6+$N$6+$O$6+$L$6+$K$6+$O$8)/5+($P$7)/10</f>
        <v>75050000</v>
      </c>
      <c r="U24" s="71">
        <f t="shared" ref="U24:X24" si="2">($M$6+$N$6+$O$6+$L$6+$K$6)/5+($P$7)/10</f>
        <v>61450000</v>
      </c>
      <c r="V24" s="71">
        <f t="shared" si="2"/>
        <v>61450000</v>
      </c>
      <c r="W24" s="71">
        <f t="shared" si="2"/>
        <v>61450000</v>
      </c>
      <c r="X24" s="71">
        <f t="shared" si="2"/>
        <v>61450000</v>
      </c>
    </row>
    <row r="25" spans="3:24" ht="19.95" customHeight="1" x14ac:dyDescent="0.3">
      <c r="C25" s="70" t="s">
        <v>63</v>
      </c>
      <c r="D25" s="71"/>
      <c r="E25" s="71">
        <f>(E9-E14-E24)*30%</f>
        <v>95892000</v>
      </c>
      <c r="F25" s="71">
        <f t="shared" ref="F25:X25" si="3">(F9-F14-F24)*30%</f>
        <v>-37773000</v>
      </c>
      <c r="G25" s="71">
        <f t="shared" si="3"/>
        <v>-31161000</v>
      </c>
      <c r="H25" s="71">
        <f t="shared" si="3"/>
        <v>-53859000</v>
      </c>
      <c r="I25" s="71">
        <f t="shared" si="3"/>
        <v>-51357000</v>
      </c>
      <c r="J25" s="71">
        <f t="shared" si="3"/>
        <v>-55755000</v>
      </c>
      <c r="K25" s="71">
        <f t="shared" si="3"/>
        <v>-54753000</v>
      </c>
      <c r="L25" s="71">
        <f t="shared" si="3"/>
        <v>-44958000</v>
      </c>
      <c r="M25" s="71">
        <f t="shared" si="3"/>
        <v>-29583000</v>
      </c>
      <c r="N25" s="71">
        <f t="shared" si="3"/>
        <v>-11808000</v>
      </c>
      <c r="O25" s="71">
        <f t="shared" si="3"/>
        <v>59067000</v>
      </c>
      <c r="P25" s="71">
        <f t="shared" si="3"/>
        <v>78807000</v>
      </c>
      <c r="Q25" s="71">
        <f t="shared" si="3"/>
        <v>96087000</v>
      </c>
      <c r="R25" s="71">
        <f t="shared" si="3"/>
        <v>100167000</v>
      </c>
      <c r="S25" s="71">
        <f t="shared" si="3"/>
        <v>104247000</v>
      </c>
      <c r="T25" s="71">
        <f t="shared" si="3"/>
        <v>108327000</v>
      </c>
      <c r="U25" s="71">
        <f t="shared" si="3"/>
        <v>112407000</v>
      </c>
      <c r="V25" s="71">
        <f t="shared" si="3"/>
        <v>112407000</v>
      </c>
      <c r="W25" s="71">
        <f t="shared" si="3"/>
        <v>112407000</v>
      </c>
      <c r="X25" s="71">
        <f t="shared" si="3"/>
        <v>112407000</v>
      </c>
    </row>
    <row r="26" spans="3:24" s="73" customFormat="1" ht="19.95" customHeight="1" x14ac:dyDescent="0.3">
      <c r="C26" s="51" t="s">
        <v>77</v>
      </c>
      <c r="D26" s="66"/>
      <c r="E26" s="72">
        <f>(E9-E14-E25)/(1+0.05)^E27</f>
        <v>414998095.23809522</v>
      </c>
      <c r="F26" s="72">
        <f>(F9-F14)/(1+0.05)^F27</f>
        <v>78086167.800453514</v>
      </c>
      <c r="G26" s="72">
        <f t="shared" ref="G26:K26" si="4">(G9-G14)/(1+0.05)^G27</f>
        <v>123822481.37350176</v>
      </c>
      <c r="H26" s="72">
        <f t="shared" si="4"/>
        <v>76174022.140980348</v>
      </c>
      <c r="I26" s="72">
        <f t="shared" si="4"/>
        <v>98598932.788390875</v>
      </c>
      <c r="J26" s="72">
        <f t="shared" si="4"/>
        <v>79165991.429179832</v>
      </c>
      <c r="K26" s="72">
        <f t="shared" si="4"/>
        <v>95472929.88968052</v>
      </c>
      <c r="L26" s="72">
        <f>(L9-L14-L25)/(1+0.05)^L27</f>
        <v>139799816.54830128</v>
      </c>
      <c r="M26" s="72">
        <f t="shared" ref="M26:X26" si="5">(M9-M14-M25)/(1+0.05)^M27</f>
        <v>156268027.29626706</v>
      </c>
      <c r="N26" s="72">
        <f t="shared" si="5"/>
        <v>174288744.8537145</v>
      </c>
      <c r="O26" s="72">
        <f t="shared" si="5"/>
        <v>156268987.63199937</v>
      </c>
      <c r="P26" s="72">
        <f t="shared" si="5"/>
        <v>174475538.74982926</v>
      </c>
      <c r="Q26" s="72">
        <f t="shared" si="5"/>
        <v>180337366.2509844</v>
      </c>
      <c r="R26" s="72">
        <f t="shared" si="5"/>
        <v>169689195.37176347</v>
      </c>
      <c r="S26" s="72">
        <f t="shared" si="5"/>
        <v>159646207.73670638</v>
      </c>
      <c r="T26" s="72">
        <f t="shared" si="5"/>
        <v>150174912.35856688</v>
      </c>
      <c r="U26" s="72">
        <f t="shared" si="5"/>
        <v>141243635.57032567</v>
      </c>
      <c r="V26" s="72">
        <f t="shared" si="5"/>
        <v>134517748.16221493</v>
      </c>
      <c r="W26" s="72">
        <f t="shared" si="5"/>
        <v>128112141.10687135</v>
      </c>
      <c r="X26" s="72">
        <f t="shared" si="5"/>
        <v>122011562.9589251</v>
      </c>
    </row>
    <row r="27" spans="3:24" ht="19.95" customHeight="1" x14ac:dyDescent="0.3">
      <c r="C27" s="51"/>
      <c r="D27" s="64"/>
      <c r="E27" s="74">
        <v>1</v>
      </c>
      <c r="F27" s="74">
        <v>2</v>
      </c>
      <c r="G27" s="74">
        <v>3</v>
      </c>
      <c r="H27" s="74">
        <v>4</v>
      </c>
      <c r="I27" s="74">
        <v>5</v>
      </c>
      <c r="J27" s="74">
        <v>6</v>
      </c>
      <c r="K27" s="74">
        <v>7</v>
      </c>
      <c r="L27" s="74">
        <v>8</v>
      </c>
      <c r="M27" s="74">
        <v>9</v>
      </c>
      <c r="N27" s="74">
        <v>10</v>
      </c>
      <c r="O27" s="74">
        <v>11</v>
      </c>
      <c r="P27" s="74">
        <v>12</v>
      </c>
      <c r="Q27" s="74">
        <v>13</v>
      </c>
      <c r="R27" s="74">
        <v>14</v>
      </c>
      <c r="S27" s="74">
        <v>15</v>
      </c>
      <c r="T27" s="74">
        <v>16</v>
      </c>
      <c r="U27" s="74">
        <v>17</v>
      </c>
      <c r="V27" s="74">
        <v>18</v>
      </c>
      <c r="W27" s="74">
        <v>19</v>
      </c>
      <c r="X27" s="74">
        <v>20</v>
      </c>
    </row>
    <row r="28" spans="3:24" ht="19.95" customHeight="1" x14ac:dyDescent="0.3">
      <c r="C28" s="51" t="s">
        <v>37</v>
      </c>
      <c r="D28" s="75">
        <f>SUM(E26:X26)-(D4+D5+D8)</f>
        <v>983152505.25675154</v>
      </c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</row>
    <row r="29" spans="3:24" ht="19.95" customHeight="1" x14ac:dyDescent="0.3">
      <c r="C29" s="64"/>
      <c r="D29" s="64">
        <f>SUM(E26:P26)/(D4+D5+D8)</f>
        <v>0.89716737854842321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</row>
    <row r="30" spans="3:24" ht="19.95" customHeight="1" x14ac:dyDescent="0.3"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</row>
    <row r="31" spans="3:24" ht="19.95" customHeight="1" x14ac:dyDescent="0.3"/>
    <row r="32" spans="3:24" ht="19.95" customHeight="1" x14ac:dyDescent="0.3"/>
    <row r="33" s="67" customFormat="1" ht="19.95" customHeight="1" x14ac:dyDescent="0.3"/>
    <row r="34" s="67" customFormat="1" ht="19.95" customHeight="1" x14ac:dyDescent="0.3"/>
    <row r="35" s="67" customFormat="1" ht="19.95" customHeight="1" x14ac:dyDescent="0.3"/>
    <row r="36" s="67" customFormat="1" ht="19.95" customHeight="1" x14ac:dyDescent="0.3"/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9796F-0006-4B83-ACFB-B022404EADCA}">
  <dimension ref="C2:X36"/>
  <sheetViews>
    <sheetView topLeftCell="A11" workbookViewId="0">
      <selection activeCell="A24" sqref="A24:XFD24"/>
    </sheetView>
  </sheetViews>
  <sheetFormatPr defaultRowHeight="14.4" x14ac:dyDescent="0.3"/>
  <cols>
    <col min="1" max="2" width="8.88671875" style="67"/>
    <col min="3" max="3" width="29.33203125" style="67" bestFit="1" customWidth="1"/>
    <col min="4" max="4" width="18.109375" style="67" bestFit="1" customWidth="1"/>
    <col min="5" max="10" width="16.5546875" style="67" bestFit="1" customWidth="1"/>
    <col min="11" max="24" width="18.21875" style="67" bestFit="1" customWidth="1"/>
    <col min="25" max="16384" width="8.88671875" style="67"/>
  </cols>
  <sheetData>
    <row r="2" spans="3:24" ht="19.95" customHeight="1" x14ac:dyDescent="0.3">
      <c r="C2" s="64"/>
      <c r="D2" s="65" t="s">
        <v>38</v>
      </c>
      <c r="E2" s="65" t="s">
        <v>39</v>
      </c>
      <c r="F2" s="65" t="s">
        <v>40</v>
      </c>
      <c r="G2" s="65" t="s">
        <v>41</v>
      </c>
      <c r="H2" s="65" t="s">
        <v>42</v>
      </c>
      <c r="I2" s="65" t="s">
        <v>43</v>
      </c>
      <c r="J2" s="65" t="s">
        <v>44</v>
      </c>
      <c r="K2" s="65" t="s">
        <v>45</v>
      </c>
      <c r="L2" s="65" t="s">
        <v>46</v>
      </c>
      <c r="M2" s="65" t="s">
        <v>47</v>
      </c>
      <c r="N2" s="65" t="s">
        <v>48</v>
      </c>
      <c r="O2" s="66" t="s">
        <v>65</v>
      </c>
      <c r="P2" s="66" t="s">
        <v>66</v>
      </c>
      <c r="Q2" s="66" t="s">
        <v>67</v>
      </c>
      <c r="R2" s="66" t="s">
        <v>68</v>
      </c>
      <c r="S2" s="66" t="s">
        <v>69</v>
      </c>
      <c r="T2" s="66" t="s">
        <v>70</v>
      </c>
      <c r="U2" s="66" t="s">
        <v>71</v>
      </c>
      <c r="V2" s="66" t="s">
        <v>72</v>
      </c>
      <c r="W2" s="66" t="s">
        <v>73</v>
      </c>
      <c r="X2" s="66" t="s">
        <v>74</v>
      </c>
    </row>
    <row r="3" spans="3:24" ht="19.95" customHeight="1" x14ac:dyDescent="0.3">
      <c r="C3" s="66" t="s">
        <v>59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3:24" ht="19.95" customHeight="1" x14ac:dyDescent="0.3">
      <c r="C4" s="66" t="s">
        <v>13</v>
      </c>
      <c r="D4" s="68">
        <v>20000000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3:24" ht="19.95" customHeight="1" x14ac:dyDescent="0.3">
      <c r="C5" s="66" t="s">
        <v>14</v>
      </c>
      <c r="D5" s="68">
        <v>1800000000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3:24" ht="19.95" customHeight="1" x14ac:dyDescent="0.3">
      <c r="C6" s="66" t="s">
        <v>60</v>
      </c>
      <c r="D6" s="68"/>
      <c r="E6" s="68"/>
      <c r="F6" s="68">
        <v>56550000</v>
      </c>
      <c r="G6" s="68">
        <v>56550000</v>
      </c>
      <c r="H6" s="68">
        <v>56550000</v>
      </c>
      <c r="I6" s="68">
        <v>56550000</v>
      </c>
      <c r="J6" s="68">
        <v>56550000</v>
      </c>
      <c r="K6" s="68">
        <v>56550000</v>
      </c>
      <c r="L6" s="68">
        <v>56550000</v>
      </c>
      <c r="M6" s="68">
        <v>56550000</v>
      </c>
      <c r="N6" s="68">
        <v>56550000</v>
      </c>
      <c r="O6" s="68">
        <v>56550000</v>
      </c>
      <c r="P6" s="77">
        <v>49000000</v>
      </c>
      <c r="Q6" s="77">
        <v>49000000</v>
      </c>
      <c r="R6" s="77">
        <v>49000000</v>
      </c>
      <c r="S6" s="77">
        <v>49000000</v>
      </c>
      <c r="T6" s="77">
        <v>49000000</v>
      </c>
      <c r="U6" s="77">
        <v>49000000</v>
      </c>
      <c r="V6" s="77">
        <v>49000000</v>
      </c>
      <c r="W6" s="77">
        <v>49000000</v>
      </c>
      <c r="X6" s="77">
        <v>49000000</v>
      </c>
    </row>
    <row r="7" spans="3:24" ht="19.95" customHeight="1" x14ac:dyDescent="0.3">
      <c r="C7" s="66" t="s">
        <v>15</v>
      </c>
      <c r="D7" s="68"/>
      <c r="E7" s="68"/>
      <c r="F7" s="68">
        <v>49000000</v>
      </c>
      <c r="G7" s="68"/>
      <c r="H7" s="68"/>
      <c r="I7" s="68"/>
      <c r="J7" s="68"/>
      <c r="K7" s="68"/>
      <c r="L7" s="68"/>
      <c r="M7" s="68"/>
      <c r="N7" s="68"/>
      <c r="O7" s="64"/>
      <c r="P7" s="77">
        <v>49000000</v>
      </c>
      <c r="Q7" s="64"/>
      <c r="R7" s="64"/>
      <c r="S7" s="64"/>
      <c r="T7" s="64"/>
      <c r="U7" s="64"/>
      <c r="V7" s="64"/>
      <c r="W7" s="64"/>
      <c r="X7" s="64"/>
    </row>
    <row r="8" spans="3:24" ht="19.95" customHeight="1" x14ac:dyDescent="0.3">
      <c r="C8" s="66" t="s">
        <v>16</v>
      </c>
      <c r="D8" s="68">
        <v>150000000</v>
      </c>
      <c r="E8" s="68"/>
      <c r="F8" s="68">
        <v>95000000</v>
      </c>
      <c r="G8" s="68">
        <v>68000000</v>
      </c>
      <c r="H8" s="68">
        <v>68000000</v>
      </c>
      <c r="I8" s="68">
        <v>68000000</v>
      </c>
      <c r="J8" s="68">
        <v>68000000</v>
      </c>
      <c r="K8" s="68">
        <v>68000000</v>
      </c>
      <c r="L8" s="68">
        <v>68000000</v>
      </c>
      <c r="M8" s="68">
        <v>68000000</v>
      </c>
      <c r="N8" s="68">
        <v>68000000</v>
      </c>
      <c r="O8" s="76">
        <v>68000000</v>
      </c>
      <c r="P8" s="64"/>
      <c r="Q8" s="64"/>
      <c r="R8" s="64"/>
      <c r="S8" s="64"/>
      <c r="T8" s="64"/>
      <c r="U8" s="64"/>
      <c r="V8" s="64"/>
      <c r="W8" s="64"/>
      <c r="X8" s="64"/>
    </row>
    <row r="9" spans="3:24" ht="19.95" customHeight="1" x14ac:dyDescent="0.3">
      <c r="C9" s="7" t="s">
        <v>78</v>
      </c>
      <c r="D9" s="69"/>
      <c r="E9" s="69">
        <f>SUM(E10:E13)</f>
        <v>700000000</v>
      </c>
      <c r="F9" s="69">
        <f t="shared" ref="F9:X9" si="0">SUM(F10:F13)</f>
        <v>455000000</v>
      </c>
      <c r="G9" s="69">
        <f t="shared" si="0"/>
        <v>581000000</v>
      </c>
      <c r="H9" s="69">
        <f t="shared" si="0"/>
        <v>671000000</v>
      </c>
      <c r="I9" s="69">
        <f t="shared" si="0"/>
        <v>845000000</v>
      </c>
      <c r="J9" s="69">
        <f t="shared" si="0"/>
        <v>966000000</v>
      </c>
      <c r="K9" s="69">
        <f t="shared" si="0"/>
        <v>1135000000</v>
      </c>
      <c r="L9" s="69">
        <f t="shared" si="0"/>
        <v>1303000000</v>
      </c>
      <c r="M9" s="69">
        <f t="shared" si="0"/>
        <v>1495000000</v>
      </c>
      <c r="N9" s="69">
        <f t="shared" si="0"/>
        <v>1695000000</v>
      </c>
      <c r="O9" s="69">
        <f t="shared" si="0"/>
        <v>1890000000</v>
      </c>
      <c r="P9" s="69">
        <f t="shared" si="0"/>
        <v>2070000000</v>
      </c>
      <c r="Q9" s="69">
        <f t="shared" si="0"/>
        <v>2065000000</v>
      </c>
      <c r="R9" s="69">
        <f t="shared" si="0"/>
        <v>2065000000</v>
      </c>
      <c r="S9" s="69">
        <f t="shared" si="0"/>
        <v>2065000000</v>
      </c>
      <c r="T9" s="69">
        <f t="shared" si="0"/>
        <v>2065000000</v>
      </c>
      <c r="U9" s="69">
        <f t="shared" si="0"/>
        <v>2065000000</v>
      </c>
      <c r="V9" s="69">
        <f t="shared" si="0"/>
        <v>2065000000</v>
      </c>
      <c r="W9" s="69">
        <f t="shared" si="0"/>
        <v>2065000000</v>
      </c>
      <c r="X9" s="69">
        <f t="shared" si="0"/>
        <v>2065000000</v>
      </c>
    </row>
    <row r="10" spans="3:24" ht="19.95" customHeight="1" x14ac:dyDescent="0.3">
      <c r="C10" s="7" t="s">
        <v>49</v>
      </c>
      <c r="D10" s="68"/>
      <c r="E10" s="68">
        <v>70000000</v>
      </c>
      <c r="F10" s="68">
        <v>90000000</v>
      </c>
      <c r="G10" s="68">
        <v>76000000</v>
      </c>
      <c r="H10" s="68">
        <v>70000000</v>
      </c>
      <c r="I10" s="68">
        <v>65000000</v>
      </c>
      <c r="J10" s="68">
        <v>57000000</v>
      </c>
      <c r="K10" s="68">
        <v>50000000</v>
      </c>
      <c r="L10" s="68">
        <v>43000000</v>
      </c>
      <c r="M10" s="68">
        <v>35000000</v>
      </c>
      <c r="N10" s="68">
        <v>30000000</v>
      </c>
      <c r="O10" s="68">
        <v>20000000</v>
      </c>
      <c r="P10" s="68">
        <v>10000000</v>
      </c>
      <c r="Q10" s="68">
        <v>5000000</v>
      </c>
      <c r="R10" s="68">
        <v>5000000</v>
      </c>
      <c r="S10" s="68">
        <v>5000000</v>
      </c>
      <c r="T10" s="68">
        <v>5000000</v>
      </c>
      <c r="U10" s="68">
        <v>5000000</v>
      </c>
      <c r="V10" s="68">
        <v>5000000</v>
      </c>
      <c r="W10" s="68">
        <v>5000000</v>
      </c>
      <c r="X10" s="68">
        <v>5000000</v>
      </c>
    </row>
    <row r="11" spans="3:24" ht="19.95" customHeight="1" x14ac:dyDescent="0.3">
      <c r="C11" s="7" t="s">
        <v>58</v>
      </c>
      <c r="D11" s="68"/>
      <c r="E11" s="64"/>
      <c r="F11" s="64"/>
      <c r="G11" s="68">
        <v>180000000</v>
      </c>
      <c r="H11" s="68">
        <v>350000000</v>
      </c>
      <c r="I11" s="68">
        <v>620000000</v>
      </c>
      <c r="J11" s="68">
        <v>829000000</v>
      </c>
      <c r="K11" s="68">
        <v>1035000000</v>
      </c>
      <c r="L11" s="68">
        <v>1240000000</v>
      </c>
      <c r="M11" s="68">
        <v>1450000000</v>
      </c>
      <c r="N11" s="68">
        <v>1655000000</v>
      </c>
      <c r="O11" s="68">
        <v>1860000000</v>
      </c>
      <c r="P11" s="68">
        <v>2060000000</v>
      </c>
      <c r="Q11" s="68">
        <v>2060000000</v>
      </c>
      <c r="R11" s="68">
        <v>2060000000</v>
      </c>
      <c r="S11" s="68">
        <v>2060000000</v>
      </c>
      <c r="T11" s="68">
        <v>2060000000</v>
      </c>
      <c r="U11" s="68">
        <v>2060000000</v>
      </c>
      <c r="V11" s="68">
        <v>2060000000</v>
      </c>
      <c r="W11" s="68">
        <v>2060000000</v>
      </c>
      <c r="X11" s="68">
        <v>2060000000</v>
      </c>
    </row>
    <row r="12" spans="3:24" ht="19.95" customHeight="1" x14ac:dyDescent="0.3">
      <c r="C12" s="7" t="s">
        <v>55</v>
      </c>
      <c r="D12" s="68"/>
      <c r="E12" s="68">
        <v>600000000</v>
      </c>
      <c r="F12" s="68">
        <v>350000000</v>
      </c>
      <c r="G12" s="68">
        <v>320000000</v>
      </c>
      <c r="H12" s="68">
        <v>250000000</v>
      </c>
      <c r="I12" s="68">
        <v>160000000</v>
      </c>
      <c r="J12" s="68">
        <v>80000000</v>
      </c>
      <c r="K12" s="68">
        <v>50000000</v>
      </c>
      <c r="L12" s="68">
        <v>20000000</v>
      </c>
      <c r="M12" s="68">
        <v>10000000</v>
      </c>
      <c r="N12" s="68">
        <v>10000000</v>
      </c>
      <c r="O12" s="68">
        <v>10000000</v>
      </c>
      <c r="P12" s="68">
        <v>0</v>
      </c>
      <c r="Q12" s="68">
        <v>0</v>
      </c>
      <c r="R12" s="68">
        <v>0</v>
      </c>
      <c r="S12" s="68">
        <v>0</v>
      </c>
      <c r="T12" s="68">
        <v>0</v>
      </c>
      <c r="U12" s="68">
        <v>0</v>
      </c>
      <c r="V12" s="68">
        <v>0</v>
      </c>
      <c r="W12" s="68">
        <v>0</v>
      </c>
      <c r="X12" s="68">
        <v>0</v>
      </c>
    </row>
    <row r="13" spans="3:24" ht="19.95" customHeight="1" x14ac:dyDescent="0.3">
      <c r="C13" s="7" t="s">
        <v>56</v>
      </c>
      <c r="D13" s="68"/>
      <c r="E13" s="68">
        <v>30000000</v>
      </c>
      <c r="F13" s="68">
        <v>15000000</v>
      </c>
      <c r="G13" s="68">
        <v>5000000</v>
      </c>
      <c r="H13" s="68">
        <v>1000000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</row>
    <row r="14" spans="3:24" ht="19.95" customHeight="1" x14ac:dyDescent="0.3">
      <c r="C14" s="7" t="s">
        <v>79</v>
      </c>
      <c r="D14" s="69"/>
      <c r="E14" s="69">
        <f>SUM(E15:E23)</f>
        <v>115860000</v>
      </c>
      <c r="F14" s="69">
        <f t="shared" ref="F14:X14" si="1">SUM(F15:F23)+F7+F8+F6</f>
        <v>316410000</v>
      </c>
      <c r="G14" s="69">
        <f t="shared" si="1"/>
        <v>437660000</v>
      </c>
      <c r="H14" s="69">
        <f t="shared" si="1"/>
        <v>578410000</v>
      </c>
      <c r="I14" s="69">
        <f t="shared" si="1"/>
        <v>719160000</v>
      </c>
      <c r="J14" s="69">
        <f t="shared" si="1"/>
        <v>859910000</v>
      </c>
      <c r="K14" s="69">
        <f t="shared" si="1"/>
        <v>1000660000</v>
      </c>
      <c r="L14" s="69">
        <f t="shared" si="1"/>
        <v>1141410000</v>
      </c>
      <c r="M14" s="69">
        <f t="shared" si="1"/>
        <v>1282160000</v>
      </c>
      <c r="N14" s="69">
        <f t="shared" si="1"/>
        <v>1422910000</v>
      </c>
      <c r="O14" s="69">
        <f t="shared" si="1"/>
        <v>1563660000</v>
      </c>
      <c r="P14" s="69">
        <f t="shared" si="1"/>
        <v>1677860000</v>
      </c>
      <c r="Q14" s="69">
        <f t="shared" si="1"/>
        <v>1628860000</v>
      </c>
      <c r="R14" s="69">
        <f t="shared" si="1"/>
        <v>1628860000</v>
      </c>
      <c r="S14" s="69">
        <f t="shared" si="1"/>
        <v>1628860000</v>
      </c>
      <c r="T14" s="69">
        <f t="shared" si="1"/>
        <v>1628860000</v>
      </c>
      <c r="U14" s="69">
        <f t="shared" si="1"/>
        <v>1628860000</v>
      </c>
      <c r="V14" s="69">
        <f t="shared" si="1"/>
        <v>1628860000</v>
      </c>
      <c r="W14" s="69">
        <f t="shared" si="1"/>
        <v>1628860000</v>
      </c>
      <c r="X14" s="69">
        <f t="shared" si="1"/>
        <v>1628860000</v>
      </c>
    </row>
    <row r="15" spans="3:24" ht="19.95" customHeight="1" x14ac:dyDescent="0.3">
      <c r="C15" s="3" t="s">
        <v>50</v>
      </c>
      <c r="D15" s="68"/>
      <c r="E15" s="68">
        <v>3360000</v>
      </c>
      <c r="F15" s="68">
        <v>3360000</v>
      </c>
      <c r="G15" s="68">
        <v>3360000</v>
      </c>
      <c r="H15" s="68">
        <v>3360000</v>
      </c>
      <c r="I15" s="68">
        <v>3360000</v>
      </c>
      <c r="J15" s="68">
        <v>3360000</v>
      </c>
      <c r="K15" s="68">
        <v>3360000</v>
      </c>
      <c r="L15" s="68">
        <v>3360000</v>
      </c>
      <c r="M15" s="68">
        <v>3360000</v>
      </c>
      <c r="N15" s="68">
        <v>3360000</v>
      </c>
      <c r="O15" s="68">
        <v>3360000</v>
      </c>
      <c r="P15" s="68">
        <v>3360000</v>
      </c>
      <c r="Q15" s="68">
        <v>3360000</v>
      </c>
      <c r="R15" s="68">
        <v>3360000</v>
      </c>
      <c r="S15" s="68">
        <v>3360000</v>
      </c>
      <c r="T15" s="68">
        <v>3360000</v>
      </c>
      <c r="U15" s="68">
        <v>3360000</v>
      </c>
      <c r="V15" s="68">
        <v>3360000</v>
      </c>
      <c r="W15" s="68">
        <v>3360000</v>
      </c>
      <c r="X15" s="68">
        <v>3360000</v>
      </c>
    </row>
    <row r="16" spans="3:24" ht="19.95" customHeight="1" x14ac:dyDescent="0.3">
      <c r="C16" s="7" t="s">
        <v>51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</row>
    <row r="17" spans="3:24" ht="19.95" customHeight="1" x14ac:dyDescent="0.3">
      <c r="C17" s="7" t="s">
        <v>61</v>
      </c>
      <c r="D17" s="68"/>
      <c r="E17" s="68"/>
      <c r="F17" s="68"/>
      <c r="G17" s="68">
        <v>4000000</v>
      </c>
      <c r="H17" s="68">
        <v>8000000</v>
      </c>
      <c r="I17" s="68">
        <v>12000000</v>
      </c>
      <c r="J17" s="68">
        <v>16000000</v>
      </c>
      <c r="K17" s="68">
        <v>20000000</v>
      </c>
      <c r="L17" s="68">
        <v>24000000</v>
      </c>
      <c r="M17" s="68">
        <v>28000000</v>
      </c>
      <c r="N17" s="68">
        <v>32000000</v>
      </c>
      <c r="O17" s="68">
        <v>36000000</v>
      </c>
      <c r="P17" s="68">
        <v>40000000</v>
      </c>
      <c r="Q17" s="68">
        <v>40000000</v>
      </c>
      <c r="R17" s="68">
        <v>40000000</v>
      </c>
      <c r="S17" s="68">
        <v>40000000</v>
      </c>
      <c r="T17" s="68">
        <v>40000000</v>
      </c>
      <c r="U17" s="68">
        <v>40000000</v>
      </c>
      <c r="V17" s="68">
        <v>40000000</v>
      </c>
      <c r="W17" s="68">
        <v>40000000</v>
      </c>
      <c r="X17" s="68">
        <v>40000000</v>
      </c>
    </row>
    <row r="18" spans="3:24" ht="19.95" customHeight="1" x14ac:dyDescent="0.3">
      <c r="C18" s="7" t="s">
        <v>57</v>
      </c>
      <c r="D18" s="68"/>
      <c r="E18" s="68">
        <v>90000000</v>
      </c>
      <c r="F18" s="68">
        <v>90000000</v>
      </c>
      <c r="G18" s="68">
        <v>94000000</v>
      </c>
      <c r="H18" s="68">
        <v>94000000</v>
      </c>
      <c r="I18" s="68">
        <v>94000000</v>
      </c>
      <c r="J18" s="68">
        <v>94000000</v>
      </c>
      <c r="K18" s="68">
        <v>94000000</v>
      </c>
      <c r="L18" s="68">
        <v>94000000</v>
      </c>
      <c r="M18" s="68">
        <v>94000000</v>
      </c>
      <c r="N18" s="68">
        <v>94000000</v>
      </c>
      <c r="O18" s="68">
        <v>94000000</v>
      </c>
      <c r="P18" s="68">
        <v>94000000</v>
      </c>
      <c r="Q18" s="68">
        <v>94000000</v>
      </c>
      <c r="R18" s="68">
        <v>94000000</v>
      </c>
      <c r="S18" s="68">
        <v>94000000</v>
      </c>
      <c r="T18" s="68">
        <v>94000000</v>
      </c>
      <c r="U18" s="68">
        <v>94000000</v>
      </c>
      <c r="V18" s="68">
        <v>94000000</v>
      </c>
      <c r="W18" s="68">
        <v>94000000</v>
      </c>
      <c r="X18" s="68">
        <v>94000000</v>
      </c>
    </row>
    <row r="19" spans="3:24" ht="19.95" customHeight="1" x14ac:dyDescent="0.3">
      <c r="C19" s="7" t="s">
        <v>36</v>
      </c>
      <c r="D19" s="68"/>
      <c r="E19" s="68">
        <v>5000000</v>
      </c>
      <c r="F19" s="68">
        <v>5000000</v>
      </c>
      <c r="G19" s="68">
        <v>5000000</v>
      </c>
      <c r="H19" s="68">
        <v>5000000</v>
      </c>
      <c r="I19" s="68">
        <v>5000000</v>
      </c>
      <c r="J19" s="68">
        <v>5000000</v>
      </c>
      <c r="K19" s="68">
        <v>5000000</v>
      </c>
      <c r="L19" s="68">
        <v>5000000</v>
      </c>
      <c r="M19" s="68">
        <v>5000000</v>
      </c>
      <c r="N19" s="68">
        <v>5000000</v>
      </c>
      <c r="O19" s="68">
        <v>5000000</v>
      </c>
      <c r="P19" s="68">
        <v>5000000</v>
      </c>
      <c r="Q19" s="68">
        <v>5000000</v>
      </c>
      <c r="R19" s="68">
        <v>5000000</v>
      </c>
      <c r="S19" s="68">
        <v>5000000</v>
      </c>
      <c r="T19" s="68">
        <v>5000000</v>
      </c>
      <c r="U19" s="68">
        <v>5000000</v>
      </c>
      <c r="V19" s="68">
        <v>5000000</v>
      </c>
      <c r="W19" s="68">
        <v>5000000</v>
      </c>
      <c r="X19" s="68">
        <v>5000000</v>
      </c>
    </row>
    <row r="20" spans="3:24" ht="19.95" customHeight="1" x14ac:dyDescent="0.3">
      <c r="C20" s="7" t="s">
        <v>52</v>
      </c>
      <c r="D20" s="68"/>
      <c r="E20" s="68">
        <v>17500000</v>
      </c>
      <c r="F20" s="68">
        <v>17500000</v>
      </c>
      <c r="G20" s="68">
        <v>162500000</v>
      </c>
      <c r="H20" s="68">
        <v>255000000</v>
      </c>
      <c r="I20" s="68">
        <v>347500000</v>
      </c>
      <c r="J20" s="68">
        <v>440000000</v>
      </c>
      <c r="K20" s="68">
        <v>532500000</v>
      </c>
      <c r="L20" s="68">
        <v>625000000</v>
      </c>
      <c r="M20" s="68">
        <v>717500000</v>
      </c>
      <c r="N20" s="68">
        <v>810000000</v>
      </c>
      <c r="O20" s="68">
        <v>902500000</v>
      </c>
      <c r="P20" s="68">
        <v>995000000</v>
      </c>
      <c r="Q20" s="68">
        <v>995000000</v>
      </c>
      <c r="R20" s="68">
        <v>995000000</v>
      </c>
      <c r="S20" s="68">
        <v>995000000</v>
      </c>
      <c r="T20" s="68">
        <v>995000000</v>
      </c>
      <c r="U20" s="68">
        <v>995000000</v>
      </c>
      <c r="V20" s="68">
        <v>995000000</v>
      </c>
      <c r="W20" s="68">
        <v>995000000</v>
      </c>
      <c r="X20" s="68">
        <v>995000000</v>
      </c>
    </row>
    <row r="21" spans="3:24" ht="19.95" customHeight="1" x14ac:dyDescent="0.3">
      <c r="C21" s="7" t="s">
        <v>76</v>
      </c>
      <c r="D21" s="68"/>
      <c r="E21" s="68"/>
      <c r="F21" s="68"/>
      <c r="G21" s="68">
        <v>11000000</v>
      </c>
      <c r="H21" s="68">
        <v>22000000</v>
      </c>
      <c r="I21" s="68">
        <v>33000000</v>
      </c>
      <c r="J21" s="68">
        <v>44000000</v>
      </c>
      <c r="K21" s="68">
        <v>55000000</v>
      </c>
      <c r="L21" s="68">
        <v>66000000</v>
      </c>
      <c r="M21" s="68">
        <v>77000000</v>
      </c>
      <c r="N21" s="68">
        <v>88000000</v>
      </c>
      <c r="O21" s="68">
        <v>99000000</v>
      </c>
      <c r="P21" s="68">
        <v>110000000</v>
      </c>
      <c r="Q21" s="68">
        <v>110000000</v>
      </c>
      <c r="R21" s="68">
        <v>110000000</v>
      </c>
      <c r="S21" s="68">
        <v>110000000</v>
      </c>
      <c r="T21" s="68">
        <v>110000000</v>
      </c>
      <c r="U21" s="68">
        <v>110000000</v>
      </c>
      <c r="V21" s="68">
        <v>110000000</v>
      </c>
      <c r="W21" s="68">
        <v>110000000</v>
      </c>
      <c r="X21" s="68">
        <v>110000000</v>
      </c>
    </row>
    <row r="22" spans="3:24" ht="19.95" customHeight="1" x14ac:dyDescent="0.3">
      <c r="C22" s="7" t="s">
        <v>54</v>
      </c>
      <c r="D22" s="68"/>
      <c r="E22" s="68"/>
      <c r="F22" s="68"/>
      <c r="G22" s="68">
        <v>15000000</v>
      </c>
      <c r="H22" s="68">
        <v>30000000</v>
      </c>
      <c r="I22" s="68">
        <v>45000000</v>
      </c>
      <c r="J22" s="68">
        <v>60000000</v>
      </c>
      <c r="K22" s="68">
        <v>75000000</v>
      </c>
      <c r="L22" s="68">
        <v>90000000</v>
      </c>
      <c r="M22" s="68">
        <v>105000000</v>
      </c>
      <c r="N22" s="68">
        <v>120000000</v>
      </c>
      <c r="O22" s="68">
        <v>135000000</v>
      </c>
      <c r="P22" s="68">
        <v>150000000</v>
      </c>
      <c r="Q22" s="68">
        <v>150000000</v>
      </c>
      <c r="R22" s="68">
        <v>150000000</v>
      </c>
      <c r="S22" s="68">
        <v>150000000</v>
      </c>
      <c r="T22" s="68">
        <v>150000000</v>
      </c>
      <c r="U22" s="68">
        <v>150000000</v>
      </c>
      <c r="V22" s="68">
        <v>150000000</v>
      </c>
      <c r="W22" s="68">
        <v>150000000</v>
      </c>
      <c r="X22" s="68">
        <v>150000000</v>
      </c>
    </row>
    <row r="23" spans="3:24" ht="19.95" customHeight="1" x14ac:dyDescent="0.3">
      <c r="C23" s="7" t="s">
        <v>53</v>
      </c>
      <c r="D23" s="68"/>
      <c r="E23" s="68">
        <v>0</v>
      </c>
      <c r="F23" s="68">
        <v>0</v>
      </c>
      <c r="G23" s="68">
        <v>18250000</v>
      </c>
      <c r="H23" s="68">
        <v>36500000</v>
      </c>
      <c r="I23" s="68">
        <v>54750000</v>
      </c>
      <c r="J23" s="68">
        <v>73000000</v>
      </c>
      <c r="K23" s="68">
        <v>91250000</v>
      </c>
      <c r="L23" s="68">
        <v>109500000</v>
      </c>
      <c r="M23" s="68">
        <v>127750000</v>
      </c>
      <c r="N23" s="68">
        <v>146000000</v>
      </c>
      <c r="O23" s="68">
        <v>164250000</v>
      </c>
      <c r="P23" s="68">
        <v>182500000</v>
      </c>
      <c r="Q23" s="68">
        <v>182500000</v>
      </c>
      <c r="R23" s="68">
        <v>182500000</v>
      </c>
      <c r="S23" s="68">
        <v>182500000</v>
      </c>
      <c r="T23" s="68">
        <v>182500000</v>
      </c>
      <c r="U23" s="68">
        <v>182500000</v>
      </c>
      <c r="V23" s="68">
        <v>182500000</v>
      </c>
      <c r="W23" s="68">
        <v>182500000</v>
      </c>
      <c r="X23" s="68">
        <v>182500000</v>
      </c>
    </row>
    <row r="24" spans="3:24" ht="19.95" customHeight="1" x14ac:dyDescent="0.3">
      <c r="C24" s="70" t="s">
        <v>62</v>
      </c>
      <c r="D24" s="71"/>
      <c r="E24" s="71">
        <f>($D$4+$D$5)/10+($D$8+$D$6)/5</f>
        <v>212000000</v>
      </c>
      <c r="F24" s="71">
        <f>($D$4+$D$5)/10+($D$8+$D$6)/5</f>
        <v>212000000</v>
      </c>
      <c r="G24" s="71">
        <f>($D$4+$D$5+$F$7)/10+($D$8+$F$8+$D$6+$F$6)/5</f>
        <v>247210000</v>
      </c>
      <c r="H24" s="71">
        <f>($D$4+$D$5+$F$7)/10+($D$8+$F$8+$D$6+$F$6+$G$6+G$8)/5</f>
        <v>272120000</v>
      </c>
      <c r="I24" s="71">
        <f>($D$4+$D$5+$F$7)/10+($D$8+$F$8+$D$6+$F$6+$G$6+$G$8+$H$6+$H$8)/5</f>
        <v>297030000</v>
      </c>
      <c r="J24" s="71">
        <f>($D$4+$D$5+$F$7)/10+($F$8+$F$6+$G$6+$G$8+$H$6+$H$8+$I$6+$I$8)/5</f>
        <v>291940000</v>
      </c>
      <c r="K24" s="71">
        <f>($D$4+$D$5+$F$7)/10+($F$8+$F$6+$G$6+$G$8+$H$6+$H$8+$I$6+$I$8+$J$6+$J$8)/5</f>
        <v>316850000</v>
      </c>
      <c r="L24" s="71">
        <f>($D$4+$D$5+$F$7)/10+($G$6+$H$6+$I$6+$J$6+$K$6+$G$8+$H$8+$I$8+$J$8+$K$8)/5</f>
        <v>311450000</v>
      </c>
      <c r="M24" s="71">
        <f>($D$4+$D$5+$F$7)/10+($L$6+$H$6+$I$6+$J$6+$K$6+$L$8+$H$8+$I$8+$J$8+$K$8)/5</f>
        <v>311450000</v>
      </c>
      <c r="N24" s="71">
        <f>($D$4+$D$5+$F$7)/10+($M$6+$L$6+$I$6+$J$6+$K$6+$M$8+$L$8+$I$8+$J$8+$K$8)/5</f>
        <v>311450000</v>
      </c>
      <c r="O24" s="71">
        <f>($F$7)/10+($M$6+$L$6+$N$6+$J$6+$K$6+$M$8+$L$8+$N$8+$J$8+$K$8)/5</f>
        <v>129450000</v>
      </c>
      <c r="P24" s="71">
        <f>($F$7)/10+($M$6+$L$6+$N$6+$O$6+$K$6+$M$8+$L$8+$N$8+$O$8+$K$8)/5</f>
        <v>129450000</v>
      </c>
      <c r="Q24" s="71">
        <f>($F$7+$P8)/10+($M$6+$L$6+$N$6+$O$6+$K$6+$M$8+$L$8+$N$8+$O$8)/5</f>
        <v>115850000</v>
      </c>
      <c r="R24" s="71">
        <f>($M$6+$N$6+$O$6+$L$6+$K$6+$M$8+$N$8+$O$8)/5+($P$7)/10</f>
        <v>102250000</v>
      </c>
      <c r="S24" s="71">
        <f>($M$6+$N$6+$O$6+$L$6+$K$6+$N$8+$O$8)/5+($P$7)/10</f>
        <v>88650000</v>
      </c>
      <c r="T24" s="71">
        <f>($M$6+$N$6+$O$6+$L$6+$K$6+$O$8)/5+($P$7)/10</f>
        <v>75050000</v>
      </c>
      <c r="U24" s="71">
        <f t="shared" ref="U24:X24" si="2">($M$6+$N$6+$O$6+$L$6+$K$6)/5+($P$7)/10</f>
        <v>61450000</v>
      </c>
      <c r="V24" s="71">
        <f t="shared" si="2"/>
        <v>61450000</v>
      </c>
      <c r="W24" s="71">
        <f t="shared" si="2"/>
        <v>61450000</v>
      </c>
      <c r="X24" s="71">
        <f t="shared" si="2"/>
        <v>61450000</v>
      </c>
    </row>
    <row r="25" spans="3:24" ht="19.95" customHeight="1" x14ac:dyDescent="0.3">
      <c r="C25" s="70" t="s">
        <v>63</v>
      </c>
      <c r="D25" s="71"/>
      <c r="E25" s="71">
        <f>(E9-E14-E24)*30%</f>
        <v>111642000</v>
      </c>
      <c r="F25" s="71">
        <f t="shared" ref="F25:X25" si="3">(F9-F14-F24)*30%</f>
        <v>-22023000</v>
      </c>
      <c r="G25" s="71">
        <f t="shared" si="3"/>
        <v>-31161000</v>
      </c>
      <c r="H25" s="71">
        <f t="shared" si="3"/>
        <v>-53859000</v>
      </c>
      <c r="I25" s="71">
        <f t="shared" si="3"/>
        <v>-51357000</v>
      </c>
      <c r="J25" s="71">
        <f t="shared" si="3"/>
        <v>-55755000</v>
      </c>
      <c r="K25" s="71">
        <f t="shared" si="3"/>
        <v>-54753000</v>
      </c>
      <c r="L25" s="71">
        <f t="shared" si="3"/>
        <v>-44958000</v>
      </c>
      <c r="M25" s="71">
        <f t="shared" si="3"/>
        <v>-29583000</v>
      </c>
      <c r="N25" s="71">
        <f t="shared" si="3"/>
        <v>-11808000</v>
      </c>
      <c r="O25" s="71">
        <f t="shared" si="3"/>
        <v>59067000</v>
      </c>
      <c r="P25" s="71">
        <f t="shared" si="3"/>
        <v>78807000</v>
      </c>
      <c r="Q25" s="71">
        <f t="shared" si="3"/>
        <v>96087000</v>
      </c>
      <c r="R25" s="71">
        <f t="shared" si="3"/>
        <v>100167000</v>
      </c>
      <c r="S25" s="71">
        <f t="shared" si="3"/>
        <v>104247000</v>
      </c>
      <c r="T25" s="71">
        <f t="shared" si="3"/>
        <v>108327000</v>
      </c>
      <c r="U25" s="71">
        <f t="shared" si="3"/>
        <v>112407000</v>
      </c>
      <c r="V25" s="71">
        <f t="shared" si="3"/>
        <v>112407000</v>
      </c>
      <c r="W25" s="71">
        <f t="shared" si="3"/>
        <v>112407000</v>
      </c>
      <c r="X25" s="71">
        <f t="shared" si="3"/>
        <v>112407000</v>
      </c>
    </row>
    <row r="26" spans="3:24" s="73" customFormat="1" ht="19.95" customHeight="1" x14ac:dyDescent="0.3">
      <c r="C26" s="51" t="s">
        <v>77</v>
      </c>
      <c r="D26" s="66"/>
      <c r="E26" s="72">
        <f>(E9-E14-E25)/(1+0.05)^E27</f>
        <v>449998095.23809522</v>
      </c>
      <c r="F26" s="72">
        <f>(F9-F14)/(1+0.05)^F27</f>
        <v>125705215.41950113</v>
      </c>
      <c r="G26" s="72">
        <f t="shared" ref="G26:K26" si="4">(G9-G14)/(1+0.05)^G27</f>
        <v>123822481.37350176</v>
      </c>
      <c r="H26" s="72">
        <f t="shared" si="4"/>
        <v>76174022.140980348</v>
      </c>
      <c r="I26" s="72">
        <f t="shared" si="4"/>
        <v>98598932.788390875</v>
      </c>
      <c r="J26" s="72">
        <f t="shared" si="4"/>
        <v>79165991.429179832</v>
      </c>
      <c r="K26" s="72">
        <f t="shared" si="4"/>
        <v>95472929.88968052</v>
      </c>
      <c r="L26" s="72">
        <f>(L9-L14-L25)/(1+0.05)^L27</f>
        <v>139799816.54830128</v>
      </c>
      <c r="M26" s="72">
        <f t="shared" ref="M26:X26" si="5">(M9-M14-M25)/(1+0.05)^M27</f>
        <v>156268027.29626706</v>
      </c>
      <c r="N26" s="72">
        <f t="shared" si="5"/>
        <v>174288744.8537145</v>
      </c>
      <c r="O26" s="72">
        <f t="shared" si="5"/>
        <v>156268987.63199937</v>
      </c>
      <c r="P26" s="72">
        <f t="shared" si="5"/>
        <v>174475538.74982926</v>
      </c>
      <c r="Q26" s="72">
        <f t="shared" si="5"/>
        <v>180337366.2509844</v>
      </c>
      <c r="R26" s="72">
        <f t="shared" si="5"/>
        <v>169689195.37176347</v>
      </c>
      <c r="S26" s="72">
        <f t="shared" si="5"/>
        <v>159646207.73670638</v>
      </c>
      <c r="T26" s="72">
        <f t="shared" si="5"/>
        <v>150174912.35856688</v>
      </c>
      <c r="U26" s="72">
        <f t="shared" si="5"/>
        <v>141243635.57032567</v>
      </c>
      <c r="V26" s="72">
        <f t="shared" si="5"/>
        <v>134517748.16221493</v>
      </c>
      <c r="W26" s="72">
        <f t="shared" si="5"/>
        <v>128112141.10687135</v>
      </c>
      <c r="X26" s="72">
        <f t="shared" si="5"/>
        <v>122011562.9589251</v>
      </c>
    </row>
    <row r="27" spans="3:24" ht="19.95" customHeight="1" x14ac:dyDescent="0.3">
      <c r="C27" s="51"/>
      <c r="D27" s="64"/>
      <c r="E27" s="74">
        <v>1</v>
      </c>
      <c r="F27" s="74">
        <v>2</v>
      </c>
      <c r="G27" s="74">
        <v>3</v>
      </c>
      <c r="H27" s="74">
        <v>4</v>
      </c>
      <c r="I27" s="74">
        <v>5</v>
      </c>
      <c r="J27" s="74">
        <v>6</v>
      </c>
      <c r="K27" s="74">
        <v>7</v>
      </c>
      <c r="L27" s="74">
        <v>8</v>
      </c>
      <c r="M27" s="74">
        <v>9</v>
      </c>
      <c r="N27" s="74">
        <v>10</v>
      </c>
      <c r="O27" s="74">
        <v>11</v>
      </c>
      <c r="P27" s="74">
        <v>12</v>
      </c>
      <c r="Q27" s="74">
        <v>13</v>
      </c>
      <c r="R27" s="74">
        <v>14</v>
      </c>
      <c r="S27" s="74">
        <v>15</v>
      </c>
      <c r="T27" s="74">
        <v>16</v>
      </c>
      <c r="U27" s="74">
        <v>17</v>
      </c>
      <c r="V27" s="74">
        <v>18</v>
      </c>
      <c r="W27" s="74">
        <v>19</v>
      </c>
      <c r="X27" s="74">
        <v>20</v>
      </c>
    </row>
    <row r="28" spans="3:24" ht="19.95" customHeight="1" x14ac:dyDescent="0.3">
      <c r="C28" s="51" t="s">
        <v>37</v>
      </c>
      <c r="D28" s="75">
        <f>SUM(E26:X26)-(D4+D5+D8)</f>
        <v>1065771552.8757992</v>
      </c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</row>
    <row r="29" spans="3:24" ht="19.95" customHeight="1" x14ac:dyDescent="0.3">
      <c r="C29" s="64"/>
      <c r="D29" s="64">
        <f>SUM(E26:P26)/(D4+D5+D8)</f>
        <v>0.93910598140073165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</row>
    <row r="30" spans="3:24" ht="19.95" customHeight="1" x14ac:dyDescent="0.3"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</row>
    <row r="31" spans="3:24" ht="19.95" customHeight="1" x14ac:dyDescent="0.3"/>
    <row r="32" spans="3:24" ht="19.95" customHeight="1" x14ac:dyDescent="0.3"/>
    <row r="33" s="67" customFormat="1" ht="19.95" customHeight="1" x14ac:dyDescent="0.3"/>
    <row r="34" s="67" customFormat="1" ht="19.95" customHeight="1" x14ac:dyDescent="0.3"/>
    <row r="35" s="67" customFormat="1" ht="19.95" customHeight="1" x14ac:dyDescent="0.3"/>
    <row r="36" s="67" customFormat="1" ht="19.95" customHeight="1" x14ac:dyDescent="0.3"/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E6A67-0244-4922-B533-6E7A36820B9D}">
  <dimension ref="C2:X36"/>
  <sheetViews>
    <sheetView tabSelected="1" topLeftCell="A14" workbookViewId="0">
      <selection activeCell="D30" sqref="D30"/>
    </sheetView>
  </sheetViews>
  <sheetFormatPr defaultRowHeight="14.4" x14ac:dyDescent="0.3"/>
  <cols>
    <col min="1" max="2" width="8.88671875" style="67"/>
    <col min="3" max="3" width="29.33203125" style="67" bestFit="1" customWidth="1"/>
    <col min="4" max="4" width="18.109375" style="67" bestFit="1" customWidth="1"/>
    <col min="5" max="10" width="16.5546875" style="67" bestFit="1" customWidth="1"/>
    <col min="11" max="24" width="18.21875" style="67" bestFit="1" customWidth="1"/>
    <col min="25" max="16384" width="8.88671875" style="67"/>
  </cols>
  <sheetData>
    <row r="2" spans="3:24" ht="19.95" customHeight="1" x14ac:dyDescent="0.3">
      <c r="C2" s="64"/>
      <c r="D2" s="65" t="s">
        <v>38</v>
      </c>
      <c r="E2" s="65" t="s">
        <v>39</v>
      </c>
      <c r="F2" s="65" t="s">
        <v>40</v>
      </c>
      <c r="G2" s="65" t="s">
        <v>41</v>
      </c>
      <c r="H2" s="65" t="s">
        <v>42</v>
      </c>
      <c r="I2" s="65" t="s">
        <v>43</v>
      </c>
      <c r="J2" s="65" t="s">
        <v>44</v>
      </c>
      <c r="K2" s="65" t="s">
        <v>45</v>
      </c>
      <c r="L2" s="65" t="s">
        <v>46</v>
      </c>
      <c r="M2" s="65" t="s">
        <v>47</v>
      </c>
      <c r="N2" s="65" t="s">
        <v>48</v>
      </c>
      <c r="O2" s="66" t="s">
        <v>65</v>
      </c>
      <c r="P2" s="66" t="s">
        <v>66</v>
      </c>
      <c r="Q2" s="66" t="s">
        <v>67</v>
      </c>
      <c r="R2" s="66" t="s">
        <v>68</v>
      </c>
      <c r="S2" s="66" t="s">
        <v>69</v>
      </c>
      <c r="T2" s="66" t="s">
        <v>70</v>
      </c>
      <c r="U2" s="66" t="s">
        <v>71</v>
      </c>
      <c r="V2" s="66" t="s">
        <v>72</v>
      </c>
      <c r="W2" s="66" t="s">
        <v>73</v>
      </c>
      <c r="X2" s="66" t="s">
        <v>74</v>
      </c>
    </row>
    <row r="3" spans="3:24" ht="19.95" customHeight="1" x14ac:dyDescent="0.3">
      <c r="C3" s="66" t="s">
        <v>59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3:24" ht="19.95" customHeight="1" x14ac:dyDescent="0.3">
      <c r="C4" s="66" t="s">
        <v>13</v>
      </c>
      <c r="D4" s="68">
        <v>20000000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3:24" ht="19.95" customHeight="1" x14ac:dyDescent="0.3">
      <c r="C5" s="66" t="s">
        <v>14</v>
      </c>
      <c r="D5" s="68">
        <v>1800000000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3:24" ht="19.95" customHeight="1" x14ac:dyDescent="0.3">
      <c r="C6" s="66" t="s">
        <v>60</v>
      </c>
      <c r="D6" s="68"/>
      <c r="E6" s="68"/>
      <c r="F6" s="68">
        <v>56550000</v>
      </c>
      <c r="G6" s="68">
        <v>56550000</v>
      </c>
      <c r="H6" s="68">
        <v>56550000</v>
      </c>
      <c r="I6" s="68">
        <v>56550000</v>
      </c>
      <c r="J6" s="68">
        <v>56550000</v>
      </c>
      <c r="K6" s="68">
        <v>56550000</v>
      </c>
      <c r="L6" s="68">
        <v>56550000</v>
      </c>
      <c r="M6" s="68">
        <v>56550000</v>
      </c>
      <c r="N6" s="68">
        <v>56550000</v>
      </c>
      <c r="O6" s="68">
        <v>56550000</v>
      </c>
      <c r="P6" s="77">
        <v>49000000</v>
      </c>
      <c r="Q6" s="77">
        <v>49000000</v>
      </c>
      <c r="R6" s="77">
        <v>49000000</v>
      </c>
      <c r="S6" s="77">
        <v>49000000</v>
      </c>
      <c r="T6" s="77">
        <v>49000000</v>
      </c>
      <c r="U6" s="77">
        <v>49000000</v>
      </c>
      <c r="V6" s="77">
        <v>49000000</v>
      </c>
      <c r="W6" s="77">
        <v>49000000</v>
      </c>
      <c r="X6" s="77">
        <v>49000000</v>
      </c>
    </row>
    <row r="7" spans="3:24" ht="19.95" customHeight="1" x14ac:dyDescent="0.3">
      <c r="C7" s="66" t="s">
        <v>15</v>
      </c>
      <c r="D7" s="68"/>
      <c r="E7" s="68"/>
      <c r="F7" s="68">
        <v>49000000</v>
      </c>
      <c r="G7" s="68"/>
      <c r="H7" s="68"/>
      <c r="I7" s="68"/>
      <c r="J7" s="68"/>
      <c r="K7" s="68"/>
      <c r="L7" s="68"/>
      <c r="M7" s="68"/>
      <c r="N7" s="68"/>
      <c r="O7" s="64"/>
      <c r="P7" s="77">
        <v>49000000</v>
      </c>
      <c r="Q7" s="64"/>
      <c r="R7" s="64"/>
      <c r="S7" s="64"/>
      <c r="T7" s="64"/>
      <c r="U7" s="64"/>
      <c r="V7" s="64"/>
      <c r="W7" s="64"/>
      <c r="X7" s="64"/>
    </row>
    <row r="8" spans="3:24" ht="19.95" customHeight="1" x14ac:dyDescent="0.3">
      <c r="C8" s="66" t="s">
        <v>16</v>
      </c>
      <c r="D8" s="68">
        <v>150000000</v>
      </c>
      <c r="E8" s="68"/>
      <c r="F8" s="68">
        <v>95000000</v>
      </c>
      <c r="G8" s="68">
        <v>68000000</v>
      </c>
      <c r="H8" s="68">
        <v>68000000</v>
      </c>
      <c r="I8" s="68">
        <v>68000000</v>
      </c>
      <c r="J8" s="68">
        <v>68000000</v>
      </c>
      <c r="K8" s="68">
        <v>68000000</v>
      </c>
      <c r="L8" s="68">
        <v>68000000</v>
      </c>
      <c r="M8" s="68">
        <v>68000000</v>
      </c>
      <c r="N8" s="68">
        <v>68000000</v>
      </c>
      <c r="O8" s="68">
        <v>68000000</v>
      </c>
      <c r="P8" s="64"/>
      <c r="Q8" s="64"/>
      <c r="R8" s="64"/>
      <c r="S8" s="64"/>
      <c r="T8" s="64"/>
      <c r="U8" s="64"/>
      <c r="V8" s="64"/>
      <c r="W8" s="64"/>
      <c r="X8" s="64"/>
    </row>
    <row r="9" spans="3:24" ht="19.95" customHeight="1" x14ac:dyDescent="0.3">
      <c r="C9" s="7" t="s">
        <v>78</v>
      </c>
      <c r="D9" s="69"/>
      <c r="E9" s="69">
        <f>SUM(E10:E13)</f>
        <v>700000000</v>
      </c>
      <c r="F9" s="69">
        <f t="shared" ref="F9:X9" si="0">SUM(F10:F13)</f>
        <v>455000000</v>
      </c>
      <c r="G9" s="69">
        <f t="shared" si="0"/>
        <v>581000000</v>
      </c>
      <c r="H9" s="69">
        <f t="shared" si="0"/>
        <v>671000000</v>
      </c>
      <c r="I9" s="69">
        <f t="shared" si="0"/>
        <v>845000000</v>
      </c>
      <c r="J9" s="69">
        <f t="shared" si="0"/>
        <v>966000000</v>
      </c>
      <c r="K9" s="69">
        <f t="shared" si="0"/>
        <v>1135000000</v>
      </c>
      <c r="L9" s="69">
        <f t="shared" si="0"/>
        <v>1303000000</v>
      </c>
      <c r="M9" s="69">
        <f t="shared" si="0"/>
        <v>1495000000</v>
      </c>
      <c r="N9" s="69">
        <f t="shared" si="0"/>
        <v>1695000000</v>
      </c>
      <c r="O9" s="69">
        <f t="shared" si="0"/>
        <v>1890000000</v>
      </c>
      <c r="P9" s="69">
        <f t="shared" si="0"/>
        <v>2070000000</v>
      </c>
      <c r="Q9" s="69">
        <f t="shared" si="0"/>
        <v>2065000000</v>
      </c>
      <c r="R9" s="69">
        <f t="shared" si="0"/>
        <v>2065000000</v>
      </c>
      <c r="S9" s="69">
        <f t="shared" si="0"/>
        <v>2065000000</v>
      </c>
      <c r="T9" s="69">
        <f t="shared" si="0"/>
        <v>2065000000</v>
      </c>
      <c r="U9" s="69">
        <f t="shared" si="0"/>
        <v>2065000000</v>
      </c>
      <c r="V9" s="69">
        <f t="shared" si="0"/>
        <v>2065000000</v>
      </c>
      <c r="W9" s="69">
        <f t="shared" si="0"/>
        <v>2065000000</v>
      </c>
      <c r="X9" s="69">
        <f t="shared" si="0"/>
        <v>2065000000</v>
      </c>
    </row>
    <row r="10" spans="3:24" ht="19.95" customHeight="1" x14ac:dyDescent="0.3">
      <c r="C10" s="7" t="s">
        <v>49</v>
      </c>
      <c r="D10" s="68"/>
      <c r="E10" s="68">
        <v>70000000</v>
      </c>
      <c r="F10" s="68">
        <v>90000000</v>
      </c>
      <c r="G10" s="68">
        <v>76000000</v>
      </c>
      <c r="H10" s="68">
        <v>70000000</v>
      </c>
      <c r="I10" s="68">
        <v>65000000</v>
      </c>
      <c r="J10" s="68">
        <v>57000000</v>
      </c>
      <c r="K10" s="68">
        <v>50000000</v>
      </c>
      <c r="L10" s="68">
        <v>43000000</v>
      </c>
      <c r="M10" s="68">
        <v>35000000</v>
      </c>
      <c r="N10" s="68">
        <v>30000000</v>
      </c>
      <c r="O10" s="68">
        <v>20000000</v>
      </c>
      <c r="P10" s="68">
        <v>10000000</v>
      </c>
      <c r="Q10" s="68">
        <v>5000000</v>
      </c>
      <c r="R10" s="68">
        <v>5000000</v>
      </c>
      <c r="S10" s="68">
        <v>5000000</v>
      </c>
      <c r="T10" s="68">
        <v>5000000</v>
      </c>
      <c r="U10" s="68">
        <v>5000000</v>
      </c>
      <c r="V10" s="68">
        <v>5000000</v>
      </c>
      <c r="W10" s="68">
        <v>5000000</v>
      </c>
      <c r="X10" s="68">
        <v>5000000</v>
      </c>
    </row>
    <row r="11" spans="3:24" ht="19.95" customHeight="1" x14ac:dyDescent="0.3">
      <c r="C11" s="7" t="s">
        <v>58</v>
      </c>
      <c r="D11" s="68"/>
      <c r="E11" s="64"/>
      <c r="F11" s="64"/>
      <c r="G11" s="68">
        <v>180000000</v>
      </c>
      <c r="H11" s="68">
        <v>350000000</v>
      </c>
      <c r="I11" s="68">
        <v>620000000</v>
      </c>
      <c r="J11" s="68">
        <v>829000000</v>
      </c>
      <c r="K11" s="68">
        <v>1035000000</v>
      </c>
      <c r="L11" s="68">
        <v>1240000000</v>
      </c>
      <c r="M11" s="68">
        <v>1450000000</v>
      </c>
      <c r="N11" s="68">
        <v>1655000000</v>
      </c>
      <c r="O11" s="68">
        <v>1860000000</v>
      </c>
      <c r="P11" s="68">
        <v>2060000000</v>
      </c>
      <c r="Q11" s="68">
        <v>2060000000</v>
      </c>
      <c r="R11" s="68">
        <v>2060000000</v>
      </c>
      <c r="S11" s="68">
        <v>2060000000</v>
      </c>
      <c r="T11" s="68">
        <v>2060000000</v>
      </c>
      <c r="U11" s="68">
        <v>2060000000</v>
      </c>
      <c r="V11" s="68">
        <v>2060000000</v>
      </c>
      <c r="W11" s="68">
        <v>2060000000</v>
      </c>
      <c r="X11" s="68">
        <v>2060000000</v>
      </c>
    </row>
    <row r="12" spans="3:24" ht="19.95" customHeight="1" x14ac:dyDescent="0.3">
      <c r="C12" s="7" t="s">
        <v>55</v>
      </c>
      <c r="D12" s="68"/>
      <c r="E12" s="68">
        <v>600000000</v>
      </c>
      <c r="F12" s="68">
        <v>350000000</v>
      </c>
      <c r="G12" s="68">
        <v>320000000</v>
      </c>
      <c r="H12" s="68">
        <v>250000000</v>
      </c>
      <c r="I12" s="68">
        <v>160000000</v>
      </c>
      <c r="J12" s="68">
        <v>80000000</v>
      </c>
      <c r="K12" s="68">
        <v>50000000</v>
      </c>
      <c r="L12" s="68">
        <v>20000000</v>
      </c>
      <c r="M12" s="68">
        <v>10000000</v>
      </c>
      <c r="N12" s="68">
        <v>10000000</v>
      </c>
      <c r="O12" s="68">
        <v>10000000</v>
      </c>
      <c r="P12" s="68">
        <v>0</v>
      </c>
      <c r="Q12" s="68">
        <v>0</v>
      </c>
      <c r="R12" s="68">
        <v>0</v>
      </c>
      <c r="S12" s="68">
        <v>0</v>
      </c>
      <c r="T12" s="68">
        <v>0</v>
      </c>
      <c r="U12" s="68">
        <v>0</v>
      </c>
      <c r="V12" s="68">
        <v>0</v>
      </c>
      <c r="W12" s="68">
        <v>0</v>
      </c>
      <c r="X12" s="68">
        <v>0</v>
      </c>
    </row>
    <row r="13" spans="3:24" ht="19.95" customHeight="1" x14ac:dyDescent="0.3">
      <c r="C13" s="7" t="s">
        <v>56</v>
      </c>
      <c r="D13" s="68"/>
      <c r="E13" s="68">
        <v>30000000</v>
      </c>
      <c r="F13" s="68">
        <v>15000000</v>
      </c>
      <c r="G13" s="68">
        <v>5000000</v>
      </c>
      <c r="H13" s="68">
        <v>1000000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</row>
    <row r="14" spans="3:24" ht="19.95" customHeight="1" x14ac:dyDescent="0.3">
      <c r="C14" s="7" t="s">
        <v>79</v>
      </c>
      <c r="D14" s="69"/>
      <c r="E14" s="69">
        <f>SUM(E15:E23)</f>
        <v>102500000</v>
      </c>
      <c r="F14" s="69">
        <f t="shared" ref="F14:X14" si="1">SUM(F15:F23)+F7+F8+F6</f>
        <v>303050000</v>
      </c>
      <c r="G14" s="69">
        <f t="shared" si="1"/>
        <v>437660000</v>
      </c>
      <c r="H14" s="69">
        <f t="shared" si="1"/>
        <v>578410000</v>
      </c>
      <c r="I14" s="69">
        <f t="shared" si="1"/>
        <v>719160000</v>
      </c>
      <c r="J14" s="69">
        <f t="shared" si="1"/>
        <v>859910000</v>
      </c>
      <c r="K14" s="69">
        <f t="shared" si="1"/>
        <v>1000660000</v>
      </c>
      <c r="L14" s="69">
        <f t="shared" si="1"/>
        <v>1141410000</v>
      </c>
      <c r="M14" s="69">
        <f t="shared" si="1"/>
        <v>1282160000</v>
      </c>
      <c r="N14" s="69">
        <f t="shared" si="1"/>
        <v>1422910000</v>
      </c>
      <c r="O14" s="69">
        <f t="shared" si="1"/>
        <v>1563660000</v>
      </c>
      <c r="P14" s="69">
        <f t="shared" si="1"/>
        <v>1677860000</v>
      </c>
      <c r="Q14" s="69">
        <f t="shared" si="1"/>
        <v>1628860000</v>
      </c>
      <c r="R14" s="69">
        <f t="shared" si="1"/>
        <v>1628860000</v>
      </c>
      <c r="S14" s="69">
        <f t="shared" si="1"/>
        <v>1628860000</v>
      </c>
      <c r="T14" s="69">
        <f t="shared" si="1"/>
        <v>1628860000</v>
      </c>
      <c r="U14" s="69">
        <f t="shared" si="1"/>
        <v>1628860000</v>
      </c>
      <c r="V14" s="69">
        <f t="shared" si="1"/>
        <v>1628860000</v>
      </c>
      <c r="W14" s="69">
        <f t="shared" si="1"/>
        <v>1628860000</v>
      </c>
      <c r="X14" s="69">
        <f t="shared" si="1"/>
        <v>1628860000</v>
      </c>
    </row>
    <row r="15" spans="3:24" ht="19.95" customHeight="1" x14ac:dyDescent="0.3">
      <c r="C15" s="3" t="s">
        <v>50</v>
      </c>
      <c r="D15" s="68"/>
      <c r="E15" s="68">
        <v>0</v>
      </c>
      <c r="F15" s="68">
        <v>0</v>
      </c>
      <c r="G15" s="68">
        <v>3360000</v>
      </c>
      <c r="H15" s="68">
        <v>3360000</v>
      </c>
      <c r="I15" s="68">
        <v>3360000</v>
      </c>
      <c r="J15" s="68">
        <v>3360000</v>
      </c>
      <c r="K15" s="68">
        <v>3360000</v>
      </c>
      <c r="L15" s="68">
        <v>3360000</v>
      </c>
      <c r="M15" s="68">
        <v>3360000</v>
      </c>
      <c r="N15" s="68">
        <v>3360000</v>
      </c>
      <c r="O15" s="68">
        <v>3360000</v>
      </c>
      <c r="P15" s="68">
        <v>3360000</v>
      </c>
      <c r="Q15" s="68">
        <v>3360000</v>
      </c>
      <c r="R15" s="68">
        <v>3360000</v>
      </c>
      <c r="S15" s="68">
        <v>3360000</v>
      </c>
      <c r="T15" s="68">
        <v>3360000</v>
      </c>
      <c r="U15" s="68">
        <v>3360000</v>
      </c>
      <c r="V15" s="68">
        <v>3360000</v>
      </c>
      <c r="W15" s="68">
        <v>3360000</v>
      </c>
      <c r="X15" s="68">
        <v>3360000</v>
      </c>
    </row>
    <row r="16" spans="3:24" ht="19.95" customHeight="1" x14ac:dyDescent="0.3">
      <c r="C16" s="7" t="s">
        <v>51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</row>
    <row r="17" spans="3:24" ht="19.95" customHeight="1" x14ac:dyDescent="0.3">
      <c r="C17" s="7" t="s">
        <v>61</v>
      </c>
      <c r="D17" s="68"/>
      <c r="E17" s="68"/>
      <c r="F17" s="68"/>
      <c r="G17" s="68">
        <v>4000000</v>
      </c>
      <c r="H17" s="68">
        <v>8000000</v>
      </c>
      <c r="I17" s="68">
        <v>12000000</v>
      </c>
      <c r="J17" s="68">
        <v>16000000</v>
      </c>
      <c r="K17" s="68">
        <v>20000000</v>
      </c>
      <c r="L17" s="68">
        <v>24000000</v>
      </c>
      <c r="M17" s="68">
        <v>28000000</v>
      </c>
      <c r="N17" s="68">
        <v>32000000</v>
      </c>
      <c r="O17" s="68">
        <v>36000000</v>
      </c>
      <c r="P17" s="68">
        <v>40000000</v>
      </c>
      <c r="Q17" s="68">
        <v>40000000</v>
      </c>
      <c r="R17" s="68">
        <v>40000000</v>
      </c>
      <c r="S17" s="68">
        <v>40000000</v>
      </c>
      <c r="T17" s="68">
        <v>40000000</v>
      </c>
      <c r="U17" s="68">
        <v>40000000</v>
      </c>
      <c r="V17" s="68">
        <v>40000000</v>
      </c>
      <c r="W17" s="68">
        <v>40000000</v>
      </c>
      <c r="X17" s="68">
        <v>40000000</v>
      </c>
    </row>
    <row r="18" spans="3:24" ht="19.95" customHeight="1" x14ac:dyDescent="0.3">
      <c r="C18" s="7" t="s">
        <v>57</v>
      </c>
      <c r="D18" s="68"/>
      <c r="E18" s="68">
        <v>90000000</v>
      </c>
      <c r="F18" s="68">
        <v>90000000</v>
      </c>
      <c r="G18" s="68">
        <v>94000000</v>
      </c>
      <c r="H18" s="68">
        <v>94000000</v>
      </c>
      <c r="I18" s="68">
        <v>94000000</v>
      </c>
      <c r="J18" s="68">
        <v>94000000</v>
      </c>
      <c r="K18" s="68">
        <v>94000000</v>
      </c>
      <c r="L18" s="68">
        <v>94000000</v>
      </c>
      <c r="M18" s="68">
        <v>94000000</v>
      </c>
      <c r="N18" s="68">
        <v>94000000</v>
      </c>
      <c r="O18" s="68">
        <v>94000000</v>
      </c>
      <c r="P18" s="68">
        <v>94000000</v>
      </c>
      <c r="Q18" s="68">
        <v>94000000</v>
      </c>
      <c r="R18" s="68">
        <v>94000000</v>
      </c>
      <c r="S18" s="68">
        <v>94000000</v>
      </c>
      <c r="T18" s="68">
        <v>94000000</v>
      </c>
      <c r="U18" s="68">
        <v>94000000</v>
      </c>
      <c r="V18" s="68">
        <v>94000000</v>
      </c>
      <c r="W18" s="68">
        <v>94000000</v>
      </c>
      <c r="X18" s="68">
        <v>94000000</v>
      </c>
    </row>
    <row r="19" spans="3:24" ht="19.95" customHeight="1" x14ac:dyDescent="0.3">
      <c r="C19" s="7" t="s">
        <v>36</v>
      </c>
      <c r="D19" s="68"/>
      <c r="E19" s="68">
        <v>5000000</v>
      </c>
      <c r="F19" s="68">
        <v>5000000</v>
      </c>
      <c r="G19" s="68">
        <v>5000000</v>
      </c>
      <c r="H19" s="68">
        <v>5000000</v>
      </c>
      <c r="I19" s="68">
        <v>5000000</v>
      </c>
      <c r="J19" s="68">
        <v>5000000</v>
      </c>
      <c r="K19" s="68">
        <v>5000000</v>
      </c>
      <c r="L19" s="68">
        <v>5000000</v>
      </c>
      <c r="M19" s="68">
        <v>5000000</v>
      </c>
      <c r="N19" s="68">
        <v>5000000</v>
      </c>
      <c r="O19" s="68">
        <v>5000000</v>
      </c>
      <c r="P19" s="68">
        <v>5000000</v>
      </c>
      <c r="Q19" s="68">
        <v>5000000</v>
      </c>
      <c r="R19" s="68">
        <v>5000000</v>
      </c>
      <c r="S19" s="68">
        <v>5000000</v>
      </c>
      <c r="T19" s="68">
        <v>5000000</v>
      </c>
      <c r="U19" s="68">
        <v>5000000</v>
      </c>
      <c r="V19" s="68">
        <v>5000000</v>
      </c>
      <c r="W19" s="68">
        <v>5000000</v>
      </c>
      <c r="X19" s="68">
        <v>5000000</v>
      </c>
    </row>
    <row r="20" spans="3:24" ht="19.95" customHeight="1" x14ac:dyDescent="0.3">
      <c r="C20" s="7" t="s">
        <v>52</v>
      </c>
      <c r="D20" s="68"/>
      <c r="E20" s="68">
        <v>7500000</v>
      </c>
      <c r="F20" s="68">
        <v>7500000</v>
      </c>
      <c r="G20" s="68">
        <v>162500000</v>
      </c>
      <c r="H20" s="68">
        <v>255000000</v>
      </c>
      <c r="I20" s="68">
        <v>347500000</v>
      </c>
      <c r="J20" s="68">
        <v>440000000</v>
      </c>
      <c r="K20" s="68">
        <v>532500000</v>
      </c>
      <c r="L20" s="68">
        <v>625000000</v>
      </c>
      <c r="M20" s="68">
        <v>717500000</v>
      </c>
      <c r="N20" s="68">
        <v>810000000</v>
      </c>
      <c r="O20" s="68">
        <v>902500000</v>
      </c>
      <c r="P20" s="68">
        <v>995000000</v>
      </c>
      <c r="Q20" s="68">
        <v>995000000</v>
      </c>
      <c r="R20" s="68">
        <v>995000000</v>
      </c>
      <c r="S20" s="68">
        <v>995000000</v>
      </c>
      <c r="T20" s="68">
        <v>995000000</v>
      </c>
      <c r="U20" s="68">
        <v>995000000</v>
      </c>
      <c r="V20" s="68">
        <v>995000000</v>
      </c>
      <c r="W20" s="68">
        <v>995000000</v>
      </c>
      <c r="X20" s="68">
        <v>995000000</v>
      </c>
    </row>
    <row r="21" spans="3:24" ht="19.95" customHeight="1" x14ac:dyDescent="0.3">
      <c r="C21" s="7" t="s">
        <v>76</v>
      </c>
      <c r="D21" s="68"/>
      <c r="E21" s="68"/>
      <c r="F21" s="68"/>
      <c r="G21" s="68">
        <v>11000000</v>
      </c>
      <c r="H21" s="68">
        <v>22000000</v>
      </c>
      <c r="I21" s="68">
        <v>33000000</v>
      </c>
      <c r="J21" s="68">
        <v>44000000</v>
      </c>
      <c r="K21" s="68">
        <v>55000000</v>
      </c>
      <c r="L21" s="68">
        <v>66000000</v>
      </c>
      <c r="M21" s="68">
        <v>77000000</v>
      </c>
      <c r="N21" s="68">
        <v>88000000</v>
      </c>
      <c r="O21" s="68">
        <v>99000000</v>
      </c>
      <c r="P21" s="68">
        <v>110000000</v>
      </c>
      <c r="Q21" s="68">
        <v>110000000</v>
      </c>
      <c r="R21" s="68">
        <v>110000000</v>
      </c>
      <c r="S21" s="68">
        <v>110000000</v>
      </c>
      <c r="T21" s="68">
        <v>110000000</v>
      </c>
      <c r="U21" s="68">
        <v>110000000</v>
      </c>
      <c r="V21" s="68">
        <v>110000000</v>
      </c>
      <c r="W21" s="68">
        <v>110000000</v>
      </c>
      <c r="X21" s="68">
        <v>110000000</v>
      </c>
    </row>
    <row r="22" spans="3:24" ht="19.95" customHeight="1" x14ac:dyDescent="0.3">
      <c r="C22" s="7" t="s">
        <v>54</v>
      </c>
      <c r="D22" s="68"/>
      <c r="E22" s="68"/>
      <c r="F22" s="68"/>
      <c r="G22" s="68">
        <v>15000000</v>
      </c>
      <c r="H22" s="68">
        <v>30000000</v>
      </c>
      <c r="I22" s="68">
        <v>45000000</v>
      </c>
      <c r="J22" s="68">
        <v>60000000</v>
      </c>
      <c r="K22" s="68">
        <v>75000000</v>
      </c>
      <c r="L22" s="68">
        <v>90000000</v>
      </c>
      <c r="M22" s="68">
        <v>105000000</v>
      </c>
      <c r="N22" s="68">
        <v>120000000</v>
      </c>
      <c r="O22" s="68">
        <v>135000000</v>
      </c>
      <c r="P22" s="68">
        <v>150000000</v>
      </c>
      <c r="Q22" s="68">
        <v>150000000</v>
      </c>
      <c r="R22" s="68">
        <v>150000000</v>
      </c>
      <c r="S22" s="68">
        <v>150000000</v>
      </c>
      <c r="T22" s="68">
        <v>150000000</v>
      </c>
      <c r="U22" s="68">
        <v>150000000</v>
      </c>
      <c r="V22" s="68">
        <v>150000000</v>
      </c>
      <c r="W22" s="68">
        <v>150000000</v>
      </c>
      <c r="X22" s="68">
        <v>150000000</v>
      </c>
    </row>
    <row r="23" spans="3:24" ht="19.95" customHeight="1" x14ac:dyDescent="0.3">
      <c r="C23" s="7" t="s">
        <v>53</v>
      </c>
      <c r="D23" s="68"/>
      <c r="E23" s="68">
        <v>0</v>
      </c>
      <c r="F23" s="68">
        <v>0</v>
      </c>
      <c r="G23" s="68">
        <v>18250000</v>
      </c>
      <c r="H23" s="68">
        <v>36500000</v>
      </c>
      <c r="I23" s="68">
        <v>54750000</v>
      </c>
      <c r="J23" s="68">
        <v>73000000</v>
      </c>
      <c r="K23" s="68">
        <v>91250000</v>
      </c>
      <c r="L23" s="68">
        <v>109500000</v>
      </c>
      <c r="M23" s="68">
        <v>127750000</v>
      </c>
      <c r="N23" s="68">
        <v>146000000</v>
      </c>
      <c r="O23" s="68">
        <v>164250000</v>
      </c>
      <c r="P23" s="68">
        <v>182500000</v>
      </c>
      <c r="Q23" s="68">
        <v>182500000</v>
      </c>
      <c r="R23" s="68">
        <v>182500000</v>
      </c>
      <c r="S23" s="68">
        <v>182500000</v>
      </c>
      <c r="T23" s="68">
        <v>182500000</v>
      </c>
      <c r="U23" s="68">
        <v>182500000</v>
      </c>
      <c r="V23" s="68">
        <v>182500000</v>
      </c>
      <c r="W23" s="68">
        <v>182500000</v>
      </c>
      <c r="X23" s="68">
        <v>182500000</v>
      </c>
    </row>
    <row r="24" spans="3:24" ht="19.95" customHeight="1" x14ac:dyDescent="0.3">
      <c r="C24" s="70" t="s">
        <v>62</v>
      </c>
      <c r="D24" s="71"/>
      <c r="E24" s="71">
        <f>($D$4+$D$5)/10+($D$8+$D$6)/5</f>
        <v>212000000</v>
      </c>
      <c r="F24" s="71">
        <f>($D$4+$D$5)/10+($D$8+$D$6)/5</f>
        <v>212000000</v>
      </c>
      <c r="G24" s="71">
        <f>($D$4+$D$5+$F$7)/10+($D$8+$F$8+$D$6+$F$6)/5</f>
        <v>247210000</v>
      </c>
      <c r="H24" s="71">
        <f>($D$4+$D$5+$F$7)/10+($D$8+$F$8+$D$6+$F$6+$G$6+G$8)/5</f>
        <v>272120000</v>
      </c>
      <c r="I24" s="71">
        <f>($D$4+$D$5+$F$7)/10+($D$8+$F$8+$D$6+$F$6+$G$6+$G$8+$H$6+$H$8)/5</f>
        <v>297030000</v>
      </c>
      <c r="J24" s="71">
        <f>($D$4+$D$5+$F$7)/10+($F$8+$F$6+$G$6+$G$8+$H$6+$H$8+$I$6+$I$8)/5</f>
        <v>291940000</v>
      </c>
      <c r="K24" s="71">
        <f>($D$4+$D$5+$F$7)/10+($F$8+$F$6+$G$6+$G$8+$H$6+$H$8+$I$6+$I$8+$J$6+$J$8)/5</f>
        <v>316850000</v>
      </c>
      <c r="L24" s="71">
        <f>($D$4+$D$5+$F$7)/10+($G$6+$H$6+$I$6+$J$6+$K$6+$G$8+$H$8+$I$8+$J$8+$K$8)/5</f>
        <v>311450000</v>
      </c>
      <c r="M24" s="71">
        <f>($D$4+$D$5+$F$7)/10+($L$6+$H$6+$I$6+$J$6+$K$6+$L$8+$H$8+$I$8+$J$8+$K$8)/5</f>
        <v>311450000</v>
      </c>
      <c r="N24" s="71">
        <f>($D$4+$D$5+$F$7)/10+($M$6+$L$6+$I$6+$J$6+$K$6+$M$8+$L$8+$I$8+$J$8+$K$8)/5</f>
        <v>311450000</v>
      </c>
      <c r="O24" s="71">
        <f>($F$7)/10+($M$6+$L$6+$N$6+$J$6+$K$6+$M$8+$L$8+$N$8+$J$8+$K$8)/5</f>
        <v>129450000</v>
      </c>
      <c r="P24" s="71">
        <f>($F$7)/10+($M$6+$L$6+$N$6+$O$6+$K$6+$M$8+$L$8+$N$8+$O$8+$K$8)/5</f>
        <v>129450000</v>
      </c>
      <c r="Q24" s="71">
        <f>($F$7+$P8)/10+($M$6+$L$6+$N$6+$O$6+$K$6+$M$8+$L$8+$N$8+$O$8)/5</f>
        <v>115850000</v>
      </c>
      <c r="R24" s="71">
        <f>($M$6+$N$6+$O$6+$L$6+$K$6+$M$8+$N$8+$O$8)/5+($P$7)/10</f>
        <v>102250000</v>
      </c>
      <c r="S24" s="71">
        <f>($M$6+$N$6+$O$6+$L$6+$K$6+$N$8+$O$8)/5+($P$7)/10</f>
        <v>88650000</v>
      </c>
      <c r="T24" s="71">
        <f>($M$6+$N$6+$O$6+$L$6+$K$6+$O$8)/5+($P$7)/10</f>
        <v>75050000</v>
      </c>
      <c r="U24" s="71">
        <f t="shared" ref="U24:X24" si="2">($M$6+$N$6+$O$6+$L$6+$K$6)/5+($P$7)/10</f>
        <v>61450000</v>
      </c>
      <c r="V24" s="71">
        <f t="shared" si="2"/>
        <v>61450000</v>
      </c>
      <c r="W24" s="71">
        <f t="shared" si="2"/>
        <v>61450000</v>
      </c>
      <c r="X24" s="71">
        <f t="shared" si="2"/>
        <v>61450000</v>
      </c>
    </row>
    <row r="25" spans="3:24" ht="19.95" customHeight="1" x14ac:dyDescent="0.3">
      <c r="C25" s="70" t="s">
        <v>63</v>
      </c>
      <c r="D25" s="71"/>
      <c r="E25" s="71">
        <f>(E9-E14-E24)*30%</f>
        <v>115650000</v>
      </c>
      <c r="F25" s="71">
        <f t="shared" ref="F25:X25" si="3">(F9-F14-F24)*30%</f>
        <v>-18015000</v>
      </c>
      <c r="G25" s="71">
        <f t="shared" si="3"/>
        <v>-31161000</v>
      </c>
      <c r="H25" s="71">
        <f t="shared" si="3"/>
        <v>-53859000</v>
      </c>
      <c r="I25" s="71">
        <f t="shared" si="3"/>
        <v>-51357000</v>
      </c>
      <c r="J25" s="71">
        <f t="shared" si="3"/>
        <v>-55755000</v>
      </c>
      <c r="K25" s="71">
        <f t="shared" si="3"/>
        <v>-54753000</v>
      </c>
      <c r="L25" s="71">
        <f t="shared" si="3"/>
        <v>-44958000</v>
      </c>
      <c r="M25" s="71">
        <f t="shared" si="3"/>
        <v>-29583000</v>
      </c>
      <c r="N25" s="71">
        <f t="shared" si="3"/>
        <v>-11808000</v>
      </c>
      <c r="O25" s="71">
        <f t="shared" si="3"/>
        <v>59067000</v>
      </c>
      <c r="P25" s="71">
        <f t="shared" si="3"/>
        <v>78807000</v>
      </c>
      <c r="Q25" s="71">
        <f t="shared" si="3"/>
        <v>96087000</v>
      </c>
      <c r="R25" s="71">
        <f t="shared" si="3"/>
        <v>100167000</v>
      </c>
      <c r="S25" s="71">
        <f t="shared" si="3"/>
        <v>104247000</v>
      </c>
      <c r="T25" s="71">
        <f t="shared" si="3"/>
        <v>108327000</v>
      </c>
      <c r="U25" s="71">
        <f t="shared" si="3"/>
        <v>112407000</v>
      </c>
      <c r="V25" s="71">
        <f t="shared" si="3"/>
        <v>112407000</v>
      </c>
      <c r="W25" s="71">
        <f t="shared" si="3"/>
        <v>112407000</v>
      </c>
      <c r="X25" s="71">
        <f t="shared" si="3"/>
        <v>112407000</v>
      </c>
    </row>
    <row r="26" spans="3:24" s="73" customFormat="1" ht="19.95" customHeight="1" x14ac:dyDescent="0.3">
      <c r="C26" s="51" t="s">
        <v>77</v>
      </c>
      <c r="D26" s="66"/>
      <c r="E26" s="72">
        <f>(E9-E14-E25)/(1+0.05)^E27</f>
        <v>458904761.90476191</v>
      </c>
      <c r="F26" s="72">
        <f>(F9-F14)/(1+0.05)^F27</f>
        <v>137823129.25170067</v>
      </c>
      <c r="G26" s="72">
        <f t="shared" ref="G26:K26" si="4">(G9-G14)/(1+0.05)^G27</f>
        <v>123822481.37350176</v>
      </c>
      <c r="H26" s="72">
        <f t="shared" si="4"/>
        <v>76174022.140980348</v>
      </c>
      <c r="I26" s="72">
        <f t="shared" si="4"/>
        <v>98598932.788390875</v>
      </c>
      <c r="J26" s="72">
        <f t="shared" si="4"/>
        <v>79165991.429179832</v>
      </c>
      <c r="K26" s="72">
        <f t="shared" si="4"/>
        <v>95472929.88968052</v>
      </c>
      <c r="L26" s="72">
        <f>(L9-L14-L25)/(1+0.05)^L27</f>
        <v>139799816.54830128</v>
      </c>
      <c r="M26" s="72">
        <f t="shared" ref="M26:X26" si="5">(M9-M14-M25)/(1+0.05)^M27</f>
        <v>156268027.29626706</v>
      </c>
      <c r="N26" s="72">
        <f>(N9-N14)/(1+0.05)^N27</f>
        <v>167039657.15590519</v>
      </c>
      <c r="O26" s="72">
        <f t="shared" si="5"/>
        <v>156268987.63199937</v>
      </c>
      <c r="P26" s="72">
        <f t="shared" si="5"/>
        <v>174475538.74982926</v>
      </c>
      <c r="Q26" s="72">
        <f t="shared" si="5"/>
        <v>180337366.2509844</v>
      </c>
      <c r="R26" s="72">
        <f t="shared" si="5"/>
        <v>169689195.37176347</v>
      </c>
      <c r="S26" s="72">
        <f t="shared" si="5"/>
        <v>159646207.73670638</v>
      </c>
      <c r="T26" s="72">
        <f t="shared" si="5"/>
        <v>150174912.35856688</v>
      </c>
      <c r="U26" s="72">
        <f t="shared" si="5"/>
        <v>141243635.57032567</v>
      </c>
      <c r="V26" s="72">
        <f t="shared" si="5"/>
        <v>134517748.16221493</v>
      </c>
      <c r="W26" s="72">
        <f t="shared" si="5"/>
        <v>128112141.10687135</v>
      </c>
      <c r="X26" s="72">
        <f t="shared" si="5"/>
        <v>122011562.9589251</v>
      </c>
    </row>
    <row r="27" spans="3:24" ht="19.95" customHeight="1" x14ac:dyDescent="0.3">
      <c r="C27" s="51"/>
      <c r="D27" s="64"/>
      <c r="E27" s="74">
        <v>1</v>
      </c>
      <c r="F27" s="74">
        <v>2</v>
      </c>
      <c r="G27" s="74">
        <v>3</v>
      </c>
      <c r="H27" s="74">
        <v>4</v>
      </c>
      <c r="I27" s="74">
        <v>5</v>
      </c>
      <c r="J27" s="74">
        <v>6</v>
      </c>
      <c r="K27" s="74">
        <v>7</v>
      </c>
      <c r="L27" s="74">
        <v>8</v>
      </c>
      <c r="M27" s="74">
        <v>9</v>
      </c>
      <c r="N27" s="74">
        <v>10</v>
      </c>
      <c r="O27" s="74">
        <v>11</v>
      </c>
      <c r="P27" s="74">
        <v>12</v>
      </c>
      <c r="Q27" s="74">
        <v>13</v>
      </c>
      <c r="R27" s="74">
        <v>14</v>
      </c>
      <c r="S27" s="74">
        <v>15</v>
      </c>
      <c r="T27" s="74">
        <v>16</v>
      </c>
      <c r="U27" s="74">
        <v>17</v>
      </c>
      <c r="V27" s="74">
        <v>18</v>
      </c>
      <c r="W27" s="74">
        <v>19</v>
      </c>
      <c r="X27" s="74">
        <v>20</v>
      </c>
    </row>
    <row r="28" spans="3:24" ht="19.95" customHeight="1" x14ac:dyDescent="0.3">
      <c r="C28" s="51" t="s">
        <v>37</v>
      </c>
      <c r="D28" s="75">
        <f>SUM(E26:X26)-(D4+D5+D8)</f>
        <v>1079547045.676856</v>
      </c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</row>
    <row r="29" spans="3:24" ht="19.95" customHeight="1" x14ac:dyDescent="0.3">
      <c r="C29" s="64"/>
      <c r="D29" s="64">
        <f>SUM(E26:Q26)/(D4+D5+D8)</f>
        <v>1.0376404276200419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</row>
    <row r="30" spans="3:24" ht="19.95" customHeight="1" x14ac:dyDescent="0.3">
      <c r="C30" s="64"/>
      <c r="D30" s="71">
        <f>((D4+D5+D8)-SUM(E26:P26))/Q26</f>
        <v>0.58881709346757316</v>
      </c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</row>
    <row r="31" spans="3:24" ht="19.95" customHeight="1" x14ac:dyDescent="0.3"/>
    <row r="32" spans="3:24" ht="19.95" customHeight="1" x14ac:dyDescent="0.3"/>
    <row r="33" s="67" customFormat="1" ht="19.95" customHeight="1" x14ac:dyDescent="0.3"/>
    <row r="34" s="67" customFormat="1" ht="19.95" customHeight="1" x14ac:dyDescent="0.3"/>
    <row r="35" s="67" customFormat="1" ht="19.95" customHeight="1" x14ac:dyDescent="0.3"/>
    <row r="36" s="67" customFormat="1" ht="19.95" customHeight="1" x14ac:dyDescent="0.3"/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128A2-40F9-4DD9-9699-7EB20DF8092A}">
  <dimension ref="C2:X35"/>
  <sheetViews>
    <sheetView topLeftCell="A14" workbookViewId="0">
      <selection activeCell="A18" sqref="A18:XFD18"/>
    </sheetView>
  </sheetViews>
  <sheetFormatPr defaultRowHeight="19.95" customHeight="1" x14ac:dyDescent="0.3"/>
  <cols>
    <col min="3" max="3" width="29.33203125" bestFit="1" customWidth="1"/>
    <col min="4" max="4" width="18.109375" bestFit="1" customWidth="1"/>
    <col min="5" max="10" width="16.5546875" bestFit="1" customWidth="1"/>
    <col min="11" max="24" width="18.21875" bestFit="1" customWidth="1"/>
  </cols>
  <sheetData>
    <row r="2" spans="3:24" ht="19.95" customHeight="1" x14ac:dyDescent="0.3">
      <c r="C2" s="8"/>
      <c r="D2" s="9" t="s">
        <v>38</v>
      </c>
      <c r="E2" s="9" t="s">
        <v>39</v>
      </c>
      <c r="F2" s="9" t="s">
        <v>40</v>
      </c>
      <c r="G2" s="9" t="s">
        <v>41</v>
      </c>
      <c r="H2" s="9" t="s">
        <v>42</v>
      </c>
      <c r="I2" s="9" t="s">
        <v>43</v>
      </c>
      <c r="J2" s="9" t="s">
        <v>44</v>
      </c>
      <c r="K2" s="9" t="s">
        <v>45</v>
      </c>
      <c r="L2" s="9" t="s">
        <v>46</v>
      </c>
      <c r="M2" s="9" t="s">
        <v>47</v>
      </c>
      <c r="N2" s="9" t="s">
        <v>48</v>
      </c>
      <c r="O2" s="2" t="s">
        <v>65</v>
      </c>
      <c r="P2" s="2" t="s">
        <v>66</v>
      </c>
      <c r="Q2" s="2" t="s">
        <v>67</v>
      </c>
      <c r="R2" s="2" t="s">
        <v>68</v>
      </c>
      <c r="S2" s="2" t="s">
        <v>69</v>
      </c>
      <c r="T2" s="2" t="s">
        <v>70</v>
      </c>
      <c r="U2" s="2" t="s">
        <v>71</v>
      </c>
      <c r="V2" s="2" t="s">
        <v>72</v>
      </c>
      <c r="W2" s="2" t="s">
        <v>73</v>
      </c>
      <c r="X2" s="2" t="s">
        <v>74</v>
      </c>
    </row>
    <row r="3" spans="3:24" ht="19.95" customHeight="1" x14ac:dyDescent="0.3">
      <c r="C3" s="2" t="s">
        <v>59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3:24" ht="19.95" customHeight="1" x14ac:dyDescent="0.3">
      <c r="C4" s="2" t="s">
        <v>13</v>
      </c>
      <c r="D4" s="10">
        <v>20000000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8"/>
      <c r="P4" s="8"/>
      <c r="Q4" s="8"/>
      <c r="R4" s="8"/>
      <c r="S4" s="8"/>
      <c r="T4" s="8"/>
      <c r="U4" s="8"/>
      <c r="V4" s="8"/>
      <c r="W4" s="8"/>
      <c r="X4" s="8"/>
    </row>
    <row r="5" spans="3:24" ht="19.95" customHeight="1" x14ac:dyDescent="0.3">
      <c r="C5" s="2" t="s">
        <v>14</v>
      </c>
      <c r="D5" s="10">
        <v>840000000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8"/>
      <c r="P5" s="8"/>
      <c r="Q5" s="8"/>
      <c r="R5" s="8"/>
      <c r="S5" s="8"/>
      <c r="T5" s="8"/>
      <c r="U5" s="8"/>
      <c r="V5" s="8"/>
      <c r="W5" s="8"/>
      <c r="X5" s="8"/>
    </row>
    <row r="6" spans="3:24" ht="19.95" customHeight="1" x14ac:dyDescent="0.3">
      <c r="C6" s="2" t="s">
        <v>60</v>
      </c>
      <c r="D6" s="10"/>
      <c r="E6" s="10"/>
      <c r="F6" s="10">
        <v>56550000</v>
      </c>
      <c r="G6" s="10">
        <v>56550000</v>
      </c>
      <c r="H6" s="10">
        <v>56550000</v>
      </c>
      <c r="I6" s="10">
        <v>56550000</v>
      </c>
      <c r="J6" s="10">
        <v>56550000</v>
      </c>
      <c r="K6" s="10">
        <v>56550000</v>
      </c>
      <c r="L6" s="10">
        <v>56550000</v>
      </c>
      <c r="M6" s="10">
        <v>56550000</v>
      </c>
      <c r="N6" s="10">
        <v>56550000</v>
      </c>
      <c r="O6" s="10">
        <v>56550000</v>
      </c>
      <c r="P6" s="8"/>
      <c r="Q6" s="8"/>
      <c r="R6" s="8"/>
      <c r="S6" s="8"/>
      <c r="T6" s="8"/>
      <c r="U6" s="8"/>
      <c r="V6" s="8"/>
      <c r="W6" s="8"/>
      <c r="X6" s="8"/>
    </row>
    <row r="7" spans="3:24" ht="19.95" customHeight="1" x14ac:dyDescent="0.3">
      <c r="C7" s="2" t="s">
        <v>15</v>
      </c>
      <c r="D7" s="10"/>
      <c r="E7" s="10"/>
      <c r="F7" s="10">
        <v>49000000</v>
      </c>
      <c r="G7" s="10"/>
      <c r="H7" s="10"/>
      <c r="I7" s="10"/>
      <c r="J7" s="10"/>
      <c r="K7" s="10"/>
      <c r="L7" s="10"/>
      <c r="M7" s="10"/>
      <c r="N7" s="10"/>
      <c r="O7" s="8"/>
      <c r="P7" s="8"/>
      <c r="Q7" s="8"/>
      <c r="R7" s="8"/>
      <c r="S7" s="8"/>
      <c r="T7" s="8"/>
      <c r="U7" s="8"/>
      <c r="V7" s="8"/>
      <c r="W7" s="8"/>
      <c r="X7" s="8"/>
    </row>
    <row r="8" spans="3:24" ht="19.95" customHeight="1" x14ac:dyDescent="0.3">
      <c r="C8" s="2" t="s">
        <v>16</v>
      </c>
      <c r="D8" s="10">
        <v>150000000</v>
      </c>
      <c r="E8" s="10"/>
      <c r="F8" s="10">
        <v>145000000</v>
      </c>
      <c r="G8" s="10"/>
      <c r="H8" s="10"/>
      <c r="I8" s="10"/>
      <c r="J8" s="10"/>
      <c r="K8" s="10"/>
      <c r="L8" s="10"/>
      <c r="M8" s="10"/>
      <c r="N8" s="10"/>
      <c r="O8" s="8"/>
      <c r="P8" s="8"/>
      <c r="Q8" s="8"/>
      <c r="R8" s="8"/>
      <c r="S8" s="8"/>
      <c r="T8" s="8"/>
      <c r="U8" s="8"/>
      <c r="V8" s="8"/>
      <c r="W8" s="8"/>
      <c r="X8" s="8"/>
    </row>
    <row r="9" spans="3:24" ht="19.95" customHeight="1" x14ac:dyDescent="0.3">
      <c r="C9" s="11" t="s">
        <v>78</v>
      </c>
      <c r="D9" s="12"/>
      <c r="E9" s="12">
        <f>SUM(E10:E13)</f>
        <v>700000000</v>
      </c>
      <c r="F9" s="12">
        <f t="shared" ref="F9:X9" si="0">SUM(F10:F13)</f>
        <v>455000000</v>
      </c>
      <c r="G9" s="12">
        <f t="shared" si="0"/>
        <v>581000000</v>
      </c>
      <c r="H9" s="12">
        <f t="shared" si="0"/>
        <v>671000000</v>
      </c>
      <c r="I9" s="12">
        <f t="shared" si="0"/>
        <v>845000000</v>
      </c>
      <c r="J9" s="12">
        <f t="shared" si="0"/>
        <v>966000000</v>
      </c>
      <c r="K9" s="12">
        <f t="shared" si="0"/>
        <v>1135000000</v>
      </c>
      <c r="L9" s="12">
        <f t="shared" si="0"/>
        <v>1303000000</v>
      </c>
      <c r="M9" s="12">
        <f t="shared" si="0"/>
        <v>1495000000</v>
      </c>
      <c r="N9" s="12">
        <f t="shared" si="0"/>
        <v>1695000000</v>
      </c>
      <c r="O9" s="12">
        <f t="shared" si="0"/>
        <v>1890000000</v>
      </c>
      <c r="P9" s="12">
        <f t="shared" si="0"/>
        <v>2070000000</v>
      </c>
      <c r="Q9" s="12">
        <f t="shared" si="0"/>
        <v>2065000000</v>
      </c>
      <c r="R9" s="12">
        <f t="shared" si="0"/>
        <v>2065000000</v>
      </c>
      <c r="S9" s="12">
        <f t="shared" si="0"/>
        <v>2065000000</v>
      </c>
      <c r="T9" s="12">
        <f t="shared" si="0"/>
        <v>2065000000</v>
      </c>
      <c r="U9" s="12">
        <f t="shared" si="0"/>
        <v>2065000000</v>
      </c>
      <c r="V9" s="12">
        <f t="shared" si="0"/>
        <v>2065000000</v>
      </c>
      <c r="W9" s="12">
        <f t="shared" si="0"/>
        <v>2065000000</v>
      </c>
      <c r="X9" s="12">
        <f t="shared" si="0"/>
        <v>2065000000</v>
      </c>
    </row>
    <row r="10" spans="3:24" ht="19.95" customHeight="1" x14ac:dyDescent="0.3">
      <c r="C10" s="7" t="s">
        <v>49</v>
      </c>
      <c r="D10" s="10"/>
      <c r="E10" s="10">
        <v>70000000</v>
      </c>
      <c r="F10" s="10">
        <v>90000000</v>
      </c>
      <c r="G10" s="10">
        <v>76000000</v>
      </c>
      <c r="H10" s="10">
        <v>70000000</v>
      </c>
      <c r="I10" s="10">
        <v>65000000</v>
      </c>
      <c r="J10" s="10">
        <v>57000000</v>
      </c>
      <c r="K10" s="10">
        <v>50000000</v>
      </c>
      <c r="L10" s="10">
        <v>43000000</v>
      </c>
      <c r="M10" s="10">
        <v>35000000</v>
      </c>
      <c r="N10" s="10">
        <v>30000000</v>
      </c>
      <c r="O10" s="10">
        <v>20000000</v>
      </c>
      <c r="P10" s="10">
        <v>10000000</v>
      </c>
      <c r="Q10" s="10">
        <v>5000000</v>
      </c>
      <c r="R10" s="10">
        <v>5000000</v>
      </c>
      <c r="S10" s="10">
        <v>5000000</v>
      </c>
      <c r="T10" s="10">
        <v>5000000</v>
      </c>
      <c r="U10" s="10">
        <v>5000000</v>
      </c>
      <c r="V10" s="10">
        <v>5000000</v>
      </c>
      <c r="W10" s="10">
        <v>5000000</v>
      </c>
      <c r="X10" s="10">
        <v>5000000</v>
      </c>
    </row>
    <row r="11" spans="3:24" ht="19.95" customHeight="1" x14ac:dyDescent="0.3">
      <c r="C11" s="7" t="s">
        <v>58</v>
      </c>
      <c r="D11" s="10"/>
      <c r="E11" s="8"/>
      <c r="F11" s="8"/>
      <c r="G11" s="10">
        <v>180000000</v>
      </c>
      <c r="H11" s="10">
        <v>350000000</v>
      </c>
      <c r="I11" s="10">
        <v>620000000</v>
      </c>
      <c r="J11" s="10">
        <v>829000000</v>
      </c>
      <c r="K11" s="10">
        <v>1035000000</v>
      </c>
      <c r="L11" s="10">
        <v>1240000000</v>
      </c>
      <c r="M11" s="10">
        <v>1450000000</v>
      </c>
      <c r="N11" s="10">
        <v>1655000000</v>
      </c>
      <c r="O11" s="10">
        <v>1860000000</v>
      </c>
      <c r="P11" s="10">
        <v>2060000000</v>
      </c>
      <c r="Q11" s="10">
        <v>2060000000</v>
      </c>
      <c r="R11" s="10">
        <v>2060000000</v>
      </c>
      <c r="S11" s="10">
        <v>2060000000</v>
      </c>
      <c r="T11" s="10">
        <v>2060000000</v>
      </c>
      <c r="U11" s="10">
        <v>2060000000</v>
      </c>
      <c r="V11" s="10">
        <v>2060000000</v>
      </c>
      <c r="W11" s="10">
        <v>2060000000</v>
      </c>
      <c r="X11" s="10">
        <v>2060000000</v>
      </c>
    </row>
    <row r="12" spans="3:24" ht="19.95" customHeight="1" x14ac:dyDescent="0.3">
      <c r="C12" s="7" t="s">
        <v>55</v>
      </c>
      <c r="D12" s="10"/>
      <c r="E12" s="10">
        <v>600000000</v>
      </c>
      <c r="F12" s="10">
        <v>350000000</v>
      </c>
      <c r="G12" s="10">
        <v>320000000</v>
      </c>
      <c r="H12" s="10">
        <v>250000000</v>
      </c>
      <c r="I12" s="10">
        <v>160000000</v>
      </c>
      <c r="J12" s="10">
        <v>80000000</v>
      </c>
      <c r="K12" s="10">
        <v>50000000</v>
      </c>
      <c r="L12" s="10">
        <v>20000000</v>
      </c>
      <c r="M12" s="10">
        <v>10000000</v>
      </c>
      <c r="N12" s="10">
        <v>10000000</v>
      </c>
      <c r="O12" s="10">
        <v>10000000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</row>
    <row r="13" spans="3:24" ht="19.95" customHeight="1" x14ac:dyDescent="0.3">
      <c r="C13" s="7" t="s">
        <v>56</v>
      </c>
      <c r="D13" s="10"/>
      <c r="E13" s="10">
        <v>30000000</v>
      </c>
      <c r="F13" s="10">
        <v>15000000</v>
      </c>
      <c r="G13" s="10">
        <v>5000000</v>
      </c>
      <c r="H13" s="10">
        <v>1000000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3:24" ht="19.95" customHeight="1" x14ac:dyDescent="0.3">
      <c r="C14" s="11" t="s">
        <v>79</v>
      </c>
      <c r="D14" s="12"/>
      <c r="E14" s="12">
        <f>SUM(E15:E23)</f>
        <v>128360000</v>
      </c>
      <c r="F14" s="12">
        <f t="shared" ref="F14:X14" si="1">SUM(F15:F23)+F7+F8+F6</f>
        <v>378910000</v>
      </c>
      <c r="G14" s="12">
        <f t="shared" si="1"/>
        <v>354410000</v>
      </c>
      <c r="H14" s="12">
        <f t="shared" si="1"/>
        <v>519910000</v>
      </c>
      <c r="I14" s="12">
        <f t="shared" si="1"/>
        <v>685410000</v>
      </c>
      <c r="J14" s="12">
        <f t="shared" si="1"/>
        <v>850910000</v>
      </c>
      <c r="K14" s="12">
        <f t="shared" si="1"/>
        <v>1016410000</v>
      </c>
      <c r="L14" s="12">
        <f t="shared" si="1"/>
        <v>1181910000</v>
      </c>
      <c r="M14" s="12">
        <f t="shared" si="1"/>
        <v>1347410000</v>
      </c>
      <c r="N14" s="12">
        <f t="shared" si="1"/>
        <v>1512910000</v>
      </c>
      <c r="O14" s="12">
        <f t="shared" si="1"/>
        <v>1663410000</v>
      </c>
      <c r="P14" s="12">
        <f t="shared" si="1"/>
        <v>1757360000</v>
      </c>
      <c r="Q14" s="12">
        <f t="shared" si="1"/>
        <v>1757360000</v>
      </c>
      <c r="R14" s="12">
        <f t="shared" si="1"/>
        <v>1757360000</v>
      </c>
      <c r="S14" s="12">
        <f t="shared" si="1"/>
        <v>1757360000</v>
      </c>
      <c r="T14" s="12">
        <f t="shared" si="1"/>
        <v>1757360000</v>
      </c>
      <c r="U14" s="12">
        <f t="shared" si="1"/>
        <v>1757360000</v>
      </c>
      <c r="V14" s="12">
        <f t="shared" si="1"/>
        <v>1757360000</v>
      </c>
      <c r="W14" s="12">
        <f t="shared" si="1"/>
        <v>1757360000</v>
      </c>
      <c r="X14" s="12">
        <f t="shared" si="1"/>
        <v>1757360000</v>
      </c>
    </row>
    <row r="15" spans="3:24" ht="19.95" customHeight="1" x14ac:dyDescent="0.3">
      <c r="C15" s="3" t="s">
        <v>50</v>
      </c>
      <c r="D15" s="10"/>
      <c r="E15" s="10">
        <v>3360000</v>
      </c>
      <c r="F15" s="10">
        <v>3360000</v>
      </c>
      <c r="G15" s="10">
        <v>3360000</v>
      </c>
      <c r="H15" s="10">
        <v>3360000</v>
      </c>
      <c r="I15" s="10">
        <v>3360000</v>
      </c>
      <c r="J15" s="10">
        <v>3360000</v>
      </c>
      <c r="K15" s="10">
        <v>3360000</v>
      </c>
      <c r="L15" s="10">
        <v>3360000</v>
      </c>
      <c r="M15" s="10">
        <v>3360000</v>
      </c>
      <c r="N15" s="10">
        <v>3360000</v>
      </c>
      <c r="O15" s="10">
        <v>3360000</v>
      </c>
      <c r="P15" s="10">
        <v>3360000</v>
      </c>
      <c r="Q15" s="10">
        <v>3360000</v>
      </c>
      <c r="R15" s="10">
        <v>3360000</v>
      </c>
      <c r="S15" s="10">
        <v>3360000</v>
      </c>
      <c r="T15" s="10">
        <v>3360000</v>
      </c>
      <c r="U15" s="10">
        <v>3360000</v>
      </c>
      <c r="V15" s="10">
        <v>3360000</v>
      </c>
      <c r="W15" s="10">
        <v>3360000</v>
      </c>
      <c r="X15" s="10">
        <v>3360000</v>
      </c>
    </row>
    <row r="16" spans="3:24" ht="19.95" customHeight="1" x14ac:dyDescent="0.3">
      <c r="C16" s="7" t="s">
        <v>51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3:24" ht="19.95" customHeight="1" x14ac:dyDescent="0.3">
      <c r="C17" s="7" t="s">
        <v>61</v>
      </c>
      <c r="D17" s="10"/>
      <c r="E17" s="10"/>
      <c r="F17" s="10"/>
      <c r="G17" s="10">
        <v>4000000</v>
      </c>
      <c r="H17" s="10">
        <v>8000000</v>
      </c>
      <c r="I17" s="10">
        <v>12000000</v>
      </c>
      <c r="J17" s="10">
        <v>16000000</v>
      </c>
      <c r="K17" s="10">
        <v>20000000</v>
      </c>
      <c r="L17" s="10">
        <v>24000000</v>
      </c>
      <c r="M17" s="10">
        <v>28000000</v>
      </c>
      <c r="N17" s="10">
        <v>32000000</v>
      </c>
      <c r="O17" s="10">
        <v>36000000</v>
      </c>
      <c r="P17" s="10">
        <v>40000000</v>
      </c>
      <c r="Q17" s="10">
        <v>40000000</v>
      </c>
      <c r="R17" s="10">
        <v>40000000</v>
      </c>
      <c r="S17" s="10">
        <v>40000000</v>
      </c>
      <c r="T17" s="10">
        <v>40000000</v>
      </c>
      <c r="U17" s="10">
        <v>40000000</v>
      </c>
      <c r="V17" s="10">
        <v>40000000</v>
      </c>
      <c r="W17" s="10">
        <v>40000000</v>
      </c>
      <c r="X17" s="10">
        <v>40000000</v>
      </c>
    </row>
    <row r="18" spans="3:24" ht="19.95" customHeight="1" x14ac:dyDescent="0.3">
      <c r="C18" s="7" t="s">
        <v>57</v>
      </c>
      <c r="D18" s="10"/>
      <c r="E18" s="10">
        <v>50000000</v>
      </c>
      <c r="F18" s="10">
        <v>50000000</v>
      </c>
      <c r="G18" s="10">
        <v>54000000</v>
      </c>
      <c r="H18" s="10">
        <v>54000000</v>
      </c>
      <c r="I18" s="10">
        <v>54000000</v>
      </c>
      <c r="J18" s="10">
        <v>54000000</v>
      </c>
      <c r="K18" s="10">
        <v>54000000</v>
      </c>
      <c r="L18" s="10">
        <v>54000000</v>
      </c>
      <c r="M18" s="10">
        <v>54000000</v>
      </c>
      <c r="N18" s="10">
        <v>54000000</v>
      </c>
      <c r="O18" s="10">
        <v>54000000</v>
      </c>
      <c r="P18" s="10">
        <v>54000000</v>
      </c>
      <c r="Q18" s="10">
        <v>54000000</v>
      </c>
      <c r="R18" s="10">
        <v>54000000</v>
      </c>
      <c r="S18" s="10">
        <v>54000000</v>
      </c>
      <c r="T18" s="10">
        <v>54000000</v>
      </c>
      <c r="U18" s="10">
        <v>54000000</v>
      </c>
      <c r="V18" s="10">
        <v>54000000</v>
      </c>
      <c r="W18" s="10">
        <v>54000000</v>
      </c>
      <c r="X18" s="10">
        <v>54000000</v>
      </c>
    </row>
    <row r="19" spans="3:24" ht="19.95" customHeight="1" x14ac:dyDescent="0.3">
      <c r="C19" s="7" t="s">
        <v>36</v>
      </c>
      <c r="D19" s="10"/>
      <c r="E19" s="10">
        <v>5000000</v>
      </c>
      <c r="F19" s="10">
        <v>5000000</v>
      </c>
      <c r="G19" s="10">
        <v>5000000</v>
      </c>
      <c r="H19" s="10">
        <v>5000000</v>
      </c>
      <c r="I19" s="10">
        <v>5000000</v>
      </c>
      <c r="J19" s="10">
        <v>5000000</v>
      </c>
      <c r="K19" s="10">
        <v>5000000</v>
      </c>
      <c r="L19" s="10">
        <v>5000000</v>
      </c>
      <c r="M19" s="10">
        <v>5000000</v>
      </c>
      <c r="N19" s="10">
        <v>5000000</v>
      </c>
      <c r="O19" s="10">
        <v>5000000</v>
      </c>
      <c r="P19" s="10">
        <v>5000000</v>
      </c>
      <c r="Q19" s="10">
        <v>5000000</v>
      </c>
      <c r="R19" s="10">
        <v>5000000</v>
      </c>
      <c r="S19" s="10">
        <v>5000000</v>
      </c>
      <c r="T19" s="10">
        <v>5000000</v>
      </c>
      <c r="U19" s="10">
        <v>5000000</v>
      </c>
      <c r="V19" s="10">
        <v>5000000</v>
      </c>
      <c r="W19" s="10">
        <v>5000000</v>
      </c>
      <c r="X19" s="10">
        <v>5000000</v>
      </c>
    </row>
    <row r="20" spans="3:24" ht="19.95" customHeight="1" x14ac:dyDescent="0.3">
      <c r="C20" s="7" t="s">
        <v>52</v>
      </c>
      <c r="D20" s="10"/>
      <c r="E20" s="10">
        <v>70000000</v>
      </c>
      <c r="F20" s="10">
        <v>70000000</v>
      </c>
      <c r="G20" s="10">
        <v>171500000</v>
      </c>
      <c r="H20" s="10">
        <v>273000000</v>
      </c>
      <c r="I20" s="10">
        <v>374500000</v>
      </c>
      <c r="J20" s="10">
        <v>476000000</v>
      </c>
      <c r="K20" s="10">
        <v>577500000</v>
      </c>
      <c r="L20" s="10">
        <v>679000000</v>
      </c>
      <c r="M20" s="10">
        <v>780500000</v>
      </c>
      <c r="N20" s="10">
        <v>882000000</v>
      </c>
      <c r="O20" s="10">
        <v>983500000</v>
      </c>
      <c r="P20" s="10">
        <v>1085000000</v>
      </c>
      <c r="Q20" s="10">
        <v>1085000000</v>
      </c>
      <c r="R20" s="10">
        <v>1085000000</v>
      </c>
      <c r="S20" s="10">
        <v>1085000000</v>
      </c>
      <c r="T20" s="10">
        <v>1085000000</v>
      </c>
      <c r="U20" s="10">
        <v>1085000000</v>
      </c>
      <c r="V20" s="10">
        <v>1085000000</v>
      </c>
      <c r="W20" s="10">
        <v>1085000000</v>
      </c>
      <c r="X20" s="10">
        <v>1085000000</v>
      </c>
    </row>
    <row r="21" spans="3:24" ht="19.95" customHeight="1" x14ac:dyDescent="0.3">
      <c r="C21" s="7" t="s">
        <v>76</v>
      </c>
      <c r="D21" s="10"/>
      <c r="E21" s="10"/>
      <c r="F21" s="10"/>
      <c r="G21" s="10">
        <v>11000000</v>
      </c>
      <c r="H21" s="10">
        <v>22000000</v>
      </c>
      <c r="I21" s="10">
        <v>33000000</v>
      </c>
      <c r="J21" s="10">
        <v>44000000</v>
      </c>
      <c r="K21" s="10">
        <v>55000000</v>
      </c>
      <c r="L21" s="10">
        <v>66000000</v>
      </c>
      <c r="M21" s="10">
        <v>77000000</v>
      </c>
      <c r="N21" s="10">
        <v>88000000</v>
      </c>
      <c r="O21" s="10">
        <v>99000000</v>
      </c>
      <c r="P21" s="10">
        <v>110000000</v>
      </c>
      <c r="Q21" s="10">
        <v>110000000</v>
      </c>
      <c r="R21" s="10">
        <v>110000000</v>
      </c>
      <c r="S21" s="10">
        <v>110000000</v>
      </c>
      <c r="T21" s="10">
        <v>110000000</v>
      </c>
      <c r="U21" s="10">
        <v>110000000</v>
      </c>
      <c r="V21" s="10">
        <v>110000000</v>
      </c>
      <c r="W21" s="10">
        <v>110000000</v>
      </c>
      <c r="X21" s="10">
        <v>110000000</v>
      </c>
    </row>
    <row r="22" spans="3:24" ht="19.95" customHeight="1" x14ac:dyDescent="0.3">
      <c r="C22" s="7" t="s">
        <v>54</v>
      </c>
      <c r="D22" s="10"/>
      <c r="E22" s="10"/>
      <c r="F22" s="10"/>
      <c r="G22" s="10">
        <v>15000000</v>
      </c>
      <c r="H22" s="10">
        <v>30000000</v>
      </c>
      <c r="I22" s="10">
        <v>45000000</v>
      </c>
      <c r="J22" s="10">
        <v>60000000</v>
      </c>
      <c r="K22" s="10">
        <v>75000000</v>
      </c>
      <c r="L22" s="10">
        <v>90000000</v>
      </c>
      <c r="M22" s="10">
        <v>105000000</v>
      </c>
      <c r="N22" s="10">
        <v>120000000</v>
      </c>
      <c r="O22" s="10">
        <v>120000000</v>
      </c>
      <c r="P22" s="10">
        <v>120000000</v>
      </c>
      <c r="Q22" s="10">
        <v>120000000</v>
      </c>
      <c r="R22" s="10">
        <v>120000000</v>
      </c>
      <c r="S22" s="10">
        <v>120000000</v>
      </c>
      <c r="T22" s="10">
        <v>120000000</v>
      </c>
      <c r="U22" s="10">
        <v>120000000</v>
      </c>
      <c r="V22" s="10">
        <v>120000000</v>
      </c>
      <c r="W22" s="10">
        <v>120000000</v>
      </c>
      <c r="X22" s="10">
        <v>120000000</v>
      </c>
    </row>
    <row r="23" spans="3:24" ht="19.95" customHeight="1" x14ac:dyDescent="0.3">
      <c r="C23" s="7" t="s">
        <v>53</v>
      </c>
      <c r="D23" s="10"/>
      <c r="E23" s="10"/>
      <c r="F23" s="10"/>
      <c r="G23" s="10">
        <v>34000000</v>
      </c>
      <c r="H23" s="10">
        <v>68000000</v>
      </c>
      <c r="I23" s="10">
        <v>102000000</v>
      </c>
      <c r="J23" s="10">
        <v>136000000</v>
      </c>
      <c r="K23" s="10">
        <v>170000000</v>
      </c>
      <c r="L23" s="10">
        <v>204000000</v>
      </c>
      <c r="M23" s="10">
        <v>238000000</v>
      </c>
      <c r="N23" s="10">
        <v>272000000</v>
      </c>
      <c r="O23" s="10">
        <v>306000000</v>
      </c>
      <c r="P23" s="10">
        <v>340000000</v>
      </c>
      <c r="Q23" s="10">
        <v>340000000</v>
      </c>
      <c r="R23" s="10">
        <v>340000000</v>
      </c>
      <c r="S23" s="10">
        <v>340000000</v>
      </c>
      <c r="T23" s="10">
        <v>340000000</v>
      </c>
      <c r="U23" s="10">
        <v>340000000</v>
      </c>
      <c r="V23" s="10">
        <v>340000000</v>
      </c>
      <c r="W23" s="10">
        <v>340000000</v>
      </c>
      <c r="X23" s="10">
        <v>340000000</v>
      </c>
    </row>
    <row r="24" spans="3:24" ht="19.95" customHeight="1" x14ac:dyDescent="0.3">
      <c r="C24" s="13" t="s">
        <v>62</v>
      </c>
      <c r="D24" s="14"/>
      <c r="E24" s="14">
        <f>($D$4+$D$5)/10+($D$8+$D$6)/5</f>
        <v>116000000</v>
      </c>
      <c r="F24" s="14">
        <f>($D$4+$D$5)/10+($D$8+$D$6)/5</f>
        <v>116000000</v>
      </c>
      <c r="G24" s="14">
        <f>($D$4+$D$5+$F$7)/10+($D$8+$F$8+$D$6+$F$6)/5</f>
        <v>161210000</v>
      </c>
      <c r="H24" s="14">
        <f>($D$4+$D$5+$F$7)/10+($D$8+$F$8+$D$6+$F$6+$G$6)/5</f>
        <v>172520000</v>
      </c>
      <c r="I24" s="14">
        <f>($D$4+$D$5+$F$7)/10+($D$8+$F$8+$D$6+$F$6+$G$6+$H$6)/5</f>
        <v>183830000</v>
      </c>
      <c r="J24" s="14">
        <f>($D$4+$D$5+$F$7)/10+($F$8+$F$6+$G$6+$H$6+$I$6)/5</f>
        <v>165140000</v>
      </c>
      <c r="K24" s="14">
        <f>($D$4+$D$5+$F$7)/10+($F$8+$F$6+$G$6+$H$6+$I$6+$J$6)/5</f>
        <v>176450000</v>
      </c>
      <c r="L24" s="14">
        <f>($D$4+$D$5+$F$7)/10+($G$6+$H$6+$I$6+$J$6+$K$6)/5</f>
        <v>147450000</v>
      </c>
      <c r="M24" s="14">
        <f>($D$4+$D$5+$F$7)/10+($L$6+$H$6+$I$6+$J$6+$K$6)/5</f>
        <v>147450000</v>
      </c>
      <c r="N24" s="14">
        <f>($D$4+$D$5+$F$7)/10+($M$6+$L$6+$I$6+$J$6+$K$6)/5</f>
        <v>147450000</v>
      </c>
      <c r="O24" s="14">
        <f>($F$7)/10+($M$6+$L$6+$N$6+$J$6+$K$6)/5</f>
        <v>61450000</v>
      </c>
      <c r="P24" s="14">
        <f>($F$7)/10+($M$6+$L$6+$N$6+$O$6+$K$6)/5</f>
        <v>61450000</v>
      </c>
      <c r="Q24" s="14">
        <f>($F$7)/10+($M$6+$L$6+$N$6+$O$6)/5</f>
        <v>50140000</v>
      </c>
      <c r="R24" s="14">
        <f>($M$6+$N$6+$O$6)/5</f>
        <v>33930000</v>
      </c>
      <c r="S24" s="14">
        <f>($N$6+$O$6)/5</f>
        <v>22620000</v>
      </c>
      <c r="T24" s="14">
        <f>($O$6)/5</f>
        <v>11310000</v>
      </c>
      <c r="U24" s="14"/>
      <c r="V24" s="14"/>
      <c r="W24" s="14"/>
      <c r="X24" s="14"/>
    </row>
    <row r="25" spans="3:24" ht="19.95" customHeight="1" x14ac:dyDescent="0.3">
      <c r="C25" s="13" t="s">
        <v>63</v>
      </c>
      <c r="D25" s="14"/>
      <c r="E25" s="14">
        <f t="shared" ref="E25:X25" si="2">(E9-E14-E24)*30%</f>
        <v>136692000</v>
      </c>
      <c r="F25" s="14">
        <f t="shared" si="2"/>
        <v>-11973000</v>
      </c>
      <c r="G25" s="14">
        <f t="shared" si="2"/>
        <v>19614000</v>
      </c>
      <c r="H25" s="14">
        <f t="shared" si="2"/>
        <v>-6429000</v>
      </c>
      <c r="I25" s="14">
        <f t="shared" si="2"/>
        <v>-7272000</v>
      </c>
      <c r="J25" s="14">
        <f t="shared" si="2"/>
        <v>-15015000</v>
      </c>
      <c r="K25" s="14">
        <f t="shared" si="2"/>
        <v>-17358000</v>
      </c>
      <c r="L25" s="14">
        <f t="shared" si="2"/>
        <v>-7908000</v>
      </c>
      <c r="M25" s="14">
        <f t="shared" si="2"/>
        <v>42000</v>
      </c>
      <c r="N25" s="14">
        <f t="shared" si="2"/>
        <v>10392000</v>
      </c>
      <c r="O25" s="14">
        <f t="shared" si="2"/>
        <v>49542000</v>
      </c>
      <c r="P25" s="14">
        <f t="shared" si="2"/>
        <v>75357000</v>
      </c>
      <c r="Q25" s="14">
        <f t="shared" si="2"/>
        <v>77250000</v>
      </c>
      <c r="R25" s="14">
        <f t="shared" si="2"/>
        <v>82113000</v>
      </c>
      <c r="S25" s="14">
        <f t="shared" si="2"/>
        <v>85506000</v>
      </c>
      <c r="T25" s="14">
        <f t="shared" si="2"/>
        <v>88899000</v>
      </c>
      <c r="U25" s="14">
        <f t="shared" si="2"/>
        <v>92292000</v>
      </c>
      <c r="V25" s="14">
        <f t="shared" si="2"/>
        <v>92292000</v>
      </c>
      <c r="W25" s="14">
        <f t="shared" si="2"/>
        <v>92292000</v>
      </c>
      <c r="X25" s="14">
        <f t="shared" si="2"/>
        <v>92292000</v>
      </c>
    </row>
    <row r="26" spans="3:24" s="1" customFormat="1" ht="19.95" customHeight="1" x14ac:dyDescent="0.3">
      <c r="C26" s="5" t="s">
        <v>77</v>
      </c>
      <c r="D26" s="2"/>
      <c r="E26" s="18">
        <f>(E9-E14-E25)/(1+0.05)^E27</f>
        <v>414236190.47619045</v>
      </c>
      <c r="F26" s="18">
        <f t="shared" ref="F26:N26" si="3">(F9-F14)/(1+0.05)^F27</f>
        <v>69015873.015873015</v>
      </c>
      <c r="G26" s="18">
        <f t="shared" si="3"/>
        <v>195736961.45124716</v>
      </c>
      <c r="H26" s="18">
        <f t="shared" si="3"/>
        <v>124302116.91630545</v>
      </c>
      <c r="I26" s="18">
        <f t="shared" si="3"/>
        <v>125042940.90670137</v>
      </c>
      <c r="J26" s="18">
        <f t="shared" si="3"/>
        <v>85881929.998909473</v>
      </c>
      <c r="K26" s="18">
        <f t="shared" si="3"/>
        <v>84279698.940131098</v>
      </c>
      <c r="L26" s="18">
        <f t="shared" si="3"/>
        <v>81958478.348053724</v>
      </c>
      <c r="M26" s="18">
        <f t="shared" si="3"/>
        <v>95137829.944584697</v>
      </c>
      <c r="N26" s="18">
        <f t="shared" si="3"/>
        <v>111787464.33723687</v>
      </c>
      <c r="O26" s="18">
        <f t="shared" ref="O26:X26" si="4">(O9-O14-O25)/(1+0.05)^O27</f>
        <v>103516298.77417557</v>
      </c>
      <c r="P26" s="18">
        <f t="shared" si="4"/>
        <v>132128053.09742585</v>
      </c>
      <c r="Q26" s="18">
        <f t="shared" si="4"/>
        <v>122180735.97516944</v>
      </c>
      <c r="R26" s="18">
        <f t="shared" si="4"/>
        <v>113906460.23522039</v>
      </c>
      <c r="S26" s="18">
        <f t="shared" si="4"/>
        <v>106850252.06733957</v>
      </c>
      <c r="T26" s="18">
        <f t="shared" si="4"/>
        <v>100207772.43192087</v>
      </c>
      <c r="U26" s="18">
        <f t="shared" si="4"/>
        <v>93955619.083622903</v>
      </c>
      <c r="V26" s="18">
        <f t="shared" si="4"/>
        <v>89481541.984402761</v>
      </c>
      <c r="W26" s="18">
        <f t="shared" si="4"/>
        <v>85220516.175621673</v>
      </c>
      <c r="X26" s="18">
        <f t="shared" si="4"/>
        <v>81162396.357734933</v>
      </c>
    </row>
    <row r="27" spans="3:24" ht="19.95" customHeight="1" x14ac:dyDescent="0.3">
      <c r="C27" s="5"/>
      <c r="D27" s="8"/>
      <c r="E27" s="15">
        <v>1</v>
      </c>
      <c r="F27" s="15">
        <v>2</v>
      </c>
      <c r="G27" s="15">
        <v>3</v>
      </c>
      <c r="H27" s="15">
        <v>4</v>
      </c>
      <c r="I27" s="15">
        <v>5</v>
      </c>
      <c r="J27" s="15">
        <v>6</v>
      </c>
      <c r="K27" s="15">
        <v>7</v>
      </c>
      <c r="L27" s="15">
        <v>8</v>
      </c>
      <c r="M27" s="15">
        <v>9</v>
      </c>
      <c r="N27" s="15">
        <v>10</v>
      </c>
      <c r="O27" s="15">
        <v>11</v>
      </c>
      <c r="P27" s="15">
        <v>12</v>
      </c>
      <c r="Q27" s="15">
        <v>13</v>
      </c>
      <c r="R27" s="15">
        <v>14</v>
      </c>
      <c r="S27" s="15">
        <v>15</v>
      </c>
      <c r="T27" s="15">
        <v>16</v>
      </c>
      <c r="U27" s="15">
        <v>17</v>
      </c>
      <c r="V27" s="15">
        <v>18</v>
      </c>
      <c r="W27" s="15">
        <v>19</v>
      </c>
      <c r="X27" s="15">
        <v>20</v>
      </c>
    </row>
    <row r="28" spans="3:24" ht="19.95" customHeight="1" x14ac:dyDescent="0.3">
      <c r="C28" s="5" t="s">
        <v>37</v>
      </c>
      <c r="D28" s="16">
        <f>SUM(E26:X26)-(D4+D5+D8)</f>
        <v>1405989130.5178671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3:24" ht="19.95" customHeight="1" x14ac:dyDescent="0.3">
      <c r="C29" s="8"/>
      <c r="D29" s="8">
        <f>SUM(E26:K26)/(D4+D5+D8)</f>
        <v>1.0876195165399585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5" spans="4:4" ht="19.95" customHeight="1" x14ac:dyDescent="0.3">
      <c r="D35" s="6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DAF70-0D43-4965-8A22-60A8F9B49D82}">
  <dimension ref="C2:X35"/>
  <sheetViews>
    <sheetView topLeftCell="A12" workbookViewId="0">
      <selection activeCell="A18" sqref="A18:XFD18"/>
    </sheetView>
  </sheetViews>
  <sheetFormatPr defaultRowHeight="14.4" x14ac:dyDescent="0.3"/>
  <cols>
    <col min="3" max="3" width="29.33203125" bestFit="1" customWidth="1"/>
    <col min="4" max="4" width="18.109375" bestFit="1" customWidth="1"/>
    <col min="5" max="10" width="16.5546875" bestFit="1" customWidth="1"/>
    <col min="11" max="24" width="18.21875" bestFit="1" customWidth="1"/>
  </cols>
  <sheetData>
    <row r="2" spans="3:24" ht="19.95" customHeight="1" x14ac:dyDescent="0.3">
      <c r="C2" s="8"/>
      <c r="D2" s="9" t="s">
        <v>38</v>
      </c>
      <c r="E2" s="9" t="s">
        <v>39</v>
      </c>
      <c r="F2" s="9" t="s">
        <v>40</v>
      </c>
      <c r="G2" s="9" t="s">
        <v>41</v>
      </c>
      <c r="H2" s="9" t="s">
        <v>42</v>
      </c>
      <c r="I2" s="9" t="s">
        <v>43</v>
      </c>
      <c r="J2" s="9" t="s">
        <v>44</v>
      </c>
      <c r="K2" s="9" t="s">
        <v>45</v>
      </c>
      <c r="L2" s="9" t="s">
        <v>46</v>
      </c>
      <c r="M2" s="9" t="s">
        <v>47</v>
      </c>
      <c r="N2" s="9" t="s">
        <v>48</v>
      </c>
      <c r="O2" s="2" t="s">
        <v>65</v>
      </c>
      <c r="P2" s="2" t="s">
        <v>66</v>
      </c>
      <c r="Q2" s="2" t="s">
        <v>67</v>
      </c>
      <c r="R2" s="2" t="s">
        <v>68</v>
      </c>
      <c r="S2" s="2" t="s">
        <v>69</v>
      </c>
      <c r="T2" s="2" t="s">
        <v>70</v>
      </c>
      <c r="U2" s="2" t="s">
        <v>71</v>
      </c>
      <c r="V2" s="2" t="s">
        <v>72</v>
      </c>
      <c r="W2" s="2" t="s">
        <v>73</v>
      </c>
      <c r="X2" s="2" t="s">
        <v>74</v>
      </c>
    </row>
    <row r="3" spans="3:24" ht="19.95" customHeight="1" x14ac:dyDescent="0.3">
      <c r="C3" s="2" t="s">
        <v>59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3:24" ht="19.95" customHeight="1" x14ac:dyDescent="0.3">
      <c r="C4" s="2" t="s">
        <v>13</v>
      </c>
      <c r="D4" s="10">
        <v>20000000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8"/>
      <c r="P4" s="8"/>
      <c r="Q4" s="8"/>
      <c r="R4" s="8"/>
      <c r="S4" s="8"/>
      <c r="T4" s="8"/>
      <c r="U4" s="8"/>
      <c r="V4" s="8"/>
      <c r="W4" s="8"/>
      <c r="X4" s="8"/>
    </row>
    <row r="5" spans="3:24" ht="19.95" customHeight="1" x14ac:dyDescent="0.3">
      <c r="C5" s="2" t="s">
        <v>14</v>
      </c>
      <c r="D5" s="10">
        <v>840000000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8"/>
      <c r="P5" s="8"/>
      <c r="Q5" s="8"/>
      <c r="R5" s="8"/>
      <c r="S5" s="8"/>
      <c r="T5" s="8"/>
      <c r="U5" s="8"/>
      <c r="V5" s="8"/>
      <c r="W5" s="8"/>
      <c r="X5" s="8"/>
    </row>
    <row r="6" spans="3:24" ht="19.95" customHeight="1" x14ac:dyDescent="0.3">
      <c r="C6" s="2" t="s">
        <v>60</v>
      </c>
      <c r="D6" s="10"/>
      <c r="E6" s="10"/>
      <c r="F6" s="10">
        <v>56550000</v>
      </c>
      <c r="G6" s="10">
        <v>56550000</v>
      </c>
      <c r="H6" s="10">
        <v>56550000</v>
      </c>
      <c r="I6" s="10">
        <v>56550000</v>
      </c>
      <c r="J6" s="10">
        <v>56550000</v>
      </c>
      <c r="K6" s="10">
        <v>56550000</v>
      </c>
      <c r="L6" s="10">
        <v>56550000</v>
      </c>
      <c r="M6" s="10">
        <v>56550000</v>
      </c>
      <c r="N6" s="10">
        <v>56550000</v>
      </c>
      <c r="O6" s="10">
        <v>56550000</v>
      </c>
      <c r="P6" s="79">
        <v>49000000</v>
      </c>
      <c r="Q6" s="79">
        <v>49000000</v>
      </c>
      <c r="R6" s="79">
        <v>49000000</v>
      </c>
      <c r="S6" s="79">
        <v>49000000</v>
      </c>
      <c r="T6" s="79">
        <v>49000000</v>
      </c>
      <c r="U6" s="79">
        <v>49000000</v>
      </c>
      <c r="V6" s="79">
        <v>49000000</v>
      </c>
      <c r="W6" s="79">
        <v>49000000</v>
      </c>
      <c r="X6" s="79">
        <v>49000000</v>
      </c>
    </row>
    <row r="7" spans="3:24" ht="19.95" customHeight="1" x14ac:dyDescent="0.3">
      <c r="C7" s="2" t="s">
        <v>15</v>
      </c>
      <c r="D7" s="10"/>
      <c r="E7" s="10"/>
      <c r="F7" s="10">
        <v>49000000</v>
      </c>
      <c r="G7" s="10"/>
      <c r="H7" s="10"/>
      <c r="I7" s="10"/>
      <c r="J7" s="10"/>
      <c r="K7" s="10"/>
      <c r="L7" s="10"/>
      <c r="M7" s="10"/>
      <c r="N7" s="10"/>
      <c r="O7" s="8"/>
      <c r="P7" s="79">
        <v>49000000</v>
      </c>
      <c r="Q7" s="79"/>
      <c r="R7" s="79"/>
      <c r="S7" s="79"/>
      <c r="T7" s="79"/>
      <c r="U7" s="79"/>
      <c r="V7" s="79"/>
      <c r="W7" s="79"/>
      <c r="X7" s="79"/>
    </row>
    <row r="8" spans="3:24" ht="19.95" customHeight="1" x14ac:dyDescent="0.3">
      <c r="C8" s="2" t="s">
        <v>16</v>
      </c>
      <c r="D8" s="10">
        <v>150000000</v>
      </c>
      <c r="E8" s="10"/>
      <c r="F8" s="10">
        <v>145000000</v>
      </c>
      <c r="G8" s="10"/>
      <c r="H8" s="10"/>
      <c r="I8" s="10"/>
      <c r="J8" s="10"/>
      <c r="K8" s="10"/>
      <c r="L8" s="10"/>
      <c r="M8" s="10"/>
      <c r="N8" s="10"/>
      <c r="O8" s="8"/>
      <c r="P8" s="8"/>
      <c r="Q8" s="8"/>
      <c r="R8" s="8"/>
      <c r="S8" s="8"/>
      <c r="T8" s="8"/>
      <c r="U8" s="8"/>
      <c r="V8" s="8"/>
      <c r="W8" s="8"/>
      <c r="X8" s="8"/>
    </row>
    <row r="9" spans="3:24" ht="19.95" customHeight="1" x14ac:dyDescent="0.3">
      <c r="C9" s="11" t="s">
        <v>78</v>
      </c>
      <c r="D9" s="12"/>
      <c r="E9" s="12">
        <f>SUM(E10:E13)</f>
        <v>700000000</v>
      </c>
      <c r="F9" s="12">
        <f t="shared" ref="F9:X9" si="0">SUM(F10:F13)</f>
        <v>455000000</v>
      </c>
      <c r="G9" s="12">
        <f t="shared" si="0"/>
        <v>581000000</v>
      </c>
      <c r="H9" s="12">
        <f t="shared" si="0"/>
        <v>671000000</v>
      </c>
      <c r="I9" s="12">
        <f t="shared" si="0"/>
        <v>845000000</v>
      </c>
      <c r="J9" s="12">
        <f t="shared" si="0"/>
        <v>966000000</v>
      </c>
      <c r="K9" s="12">
        <f t="shared" si="0"/>
        <v>1135000000</v>
      </c>
      <c r="L9" s="12">
        <f t="shared" si="0"/>
        <v>1303000000</v>
      </c>
      <c r="M9" s="12">
        <f t="shared" si="0"/>
        <v>1495000000</v>
      </c>
      <c r="N9" s="12">
        <f t="shared" si="0"/>
        <v>1695000000</v>
      </c>
      <c r="O9" s="12">
        <f t="shared" si="0"/>
        <v>1890000000</v>
      </c>
      <c r="P9" s="12">
        <f t="shared" si="0"/>
        <v>2070000000</v>
      </c>
      <c r="Q9" s="12">
        <f t="shared" si="0"/>
        <v>2065000000</v>
      </c>
      <c r="R9" s="12">
        <f t="shared" si="0"/>
        <v>2065000000</v>
      </c>
      <c r="S9" s="12">
        <f t="shared" si="0"/>
        <v>2065000000</v>
      </c>
      <c r="T9" s="12">
        <f t="shared" si="0"/>
        <v>2065000000</v>
      </c>
      <c r="U9" s="12">
        <f t="shared" si="0"/>
        <v>2065000000</v>
      </c>
      <c r="V9" s="12">
        <f t="shared" si="0"/>
        <v>2065000000</v>
      </c>
      <c r="W9" s="12">
        <f t="shared" si="0"/>
        <v>2065000000</v>
      </c>
      <c r="X9" s="12">
        <f t="shared" si="0"/>
        <v>2065000000</v>
      </c>
    </row>
    <row r="10" spans="3:24" ht="19.95" customHeight="1" x14ac:dyDescent="0.3">
      <c r="C10" s="7" t="s">
        <v>49</v>
      </c>
      <c r="D10" s="10"/>
      <c r="E10" s="10">
        <v>70000000</v>
      </c>
      <c r="F10" s="10">
        <v>90000000</v>
      </c>
      <c r="G10" s="10">
        <v>76000000</v>
      </c>
      <c r="H10" s="10">
        <v>70000000</v>
      </c>
      <c r="I10" s="10">
        <v>65000000</v>
      </c>
      <c r="J10" s="10">
        <v>57000000</v>
      </c>
      <c r="K10" s="10">
        <v>50000000</v>
      </c>
      <c r="L10" s="10">
        <v>43000000</v>
      </c>
      <c r="M10" s="10">
        <v>35000000</v>
      </c>
      <c r="N10" s="10">
        <v>30000000</v>
      </c>
      <c r="O10" s="10">
        <v>20000000</v>
      </c>
      <c r="P10" s="10">
        <v>10000000</v>
      </c>
      <c r="Q10" s="10">
        <v>5000000</v>
      </c>
      <c r="R10" s="10">
        <v>5000000</v>
      </c>
      <c r="S10" s="10">
        <v>5000000</v>
      </c>
      <c r="T10" s="10">
        <v>5000000</v>
      </c>
      <c r="U10" s="10">
        <v>5000000</v>
      </c>
      <c r="V10" s="10">
        <v>5000000</v>
      </c>
      <c r="W10" s="10">
        <v>5000000</v>
      </c>
      <c r="X10" s="10">
        <v>5000000</v>
      </c>
    </row>
    <row r="11" spans="3:24" ht="19.95" customHeight="1" x14ac:dyDescent="0.3">
      <c r="C11" s="7" t="s">
        <v>58</v>
      </c>
      <c r="D11" s="10"/>
      <c r="E11" s="8"/>
      <c r="F11" s="8"/>
      <c r="G11" s="10">
        <v>180000000</v>
      </c>
      <c r="H11" s="10">
        <v>350000000</v>
      </c>
      <c r="I11" s="10">
        <v>620000000</v>
      </c>
      <c r="J11" s="10">
        <v>829000000</v>
      </c>
      <c r="K11" s="10">
        <v>1035000000</v>
      </c>
      <c r="L11" s="10">
        <v>1240000000</v>
      </c>
      <c r="M11" s="10">
        <v>1450000000</v>
      </c>
      <c r="N11" s="10">
        <v>1655000000</v>
      </c>
      <c r="O11" s="10">
        <v>1860000000</v>
      </c>
      <c r="P11" s="10">
        <v>2060000000</v>
      </c>
      <c r="Q11" s="10">
        <v>2060000000</v>
      </c>
      <c r="R11" s="10">
        <v>2060000000</v>
      </c>
      <c r="S11" s="10">
        <v>2060000000</v>
      </c>
      <c r="T11" s="10">
        <v>2060000000</v>
      </c>
      <c r="U11" s="10">
        <v>2060000000</v>
      </c>
      <c r="V11" s="10">
        <v>2060000000</v>
      </c>
      <c r="W11" s="10">
        <v>2060000000</v>
      </c>
      <c r="X11" s="10">
        <v>2060000000</v>
      </c>
    </row>
    <row r="12" spans="3:24" ht="19.95" customHeight="1" x14ac:dyDescent="0.3">
      <c r="C12" s="7" t="s">
        <v>55</v>
      </c>
      <c r="D12" s="10"/>
      <c r="E12" s="10">
        <v>600000000</v>
      </c>
      <c r="F12" s="10">
        <v>350000000</v>
      </c>
      <c r="G12" s="10">
        <v>320000000</v>
      </c>
      <c r="H12" s="10">
        <v>250000000</v>
      </c>
      <c r="I12" s="10">
        <v>160000000</v>
      </c>
      <c r="J12" s="10">
        <v>80000000</v>
      </c>
      <c r="K12" s="10">
        <v>50000000</v>
      </c>
      <c r="L12" s="10">
        <v>20000000</v>
      </c>
      <c r="M12" s="10">
        <v>10000000</v>
      </c>
      <c r="N12" s="10">
        <v>10000000</v>
      </c>
      <c r="O12" s="10">
        <v>10000000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</row>
    <row r="13" spans="3:24" ht="19.95" customHeight="1" x14ac:dyDescent="0.3">
      <c r="C13" s="7" t="s">
        <v>56</v>
      </c>
      <c r="D13" s="10"/>
      <c r="E13" s="10">
        <v>30000000</v>
      </c>
      <c r="F13" s="10">
        <v>15000000</v>
      </c>
      <c r="G13" s="10">
        <v>5000000</v>
      </c>
      <c r="H13" s="10">
        <v>1000000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3:24" ht="19.95" customHeight="1" x14ac:dyDescent="0.3">
      <c r="C14" s="11" t="s">
        <v>79</v>
      </c>
      <c r="D14" s="12"/>
      <c r="E14" s="12">
        <f>SUM(E15:E23)</f>
        <v>128360000</v>
      </c>
      <c r="F14" s="12">
        <f t="shared" ref="F14:X14" si="1">SUM(F15:F23)+F7+F8+F6</f>
        <v>378910000</v>
      </c>
      <c r="G14" s="12">
        <f t="shared" si="1"/>
        <v>354410000</v>
      </c>
      <c r="H14" s="12">
        <f t="shared" si="1"/>
        <v>519910000</v>
      </c>
      <c r="I14" s="12">
        <f t="shared" si="1"/>
        <v>685410000</v>
      </c>
      <c r="J14" s="12">
        <f t="shared" si="1"/>
        <v>850910000</v>
      </c>
      <c r="K14" s="12">
        <f t="shared" si="1"/>
        <v>1016410000</v>
      </c>
      <c r="L14" s="12">
        <f t="shared" si="1"/>
        <v>1181910000</v>
      </c>
      <c r="M14" s="12">
        <f t="shared" si="1"/>
        <v>1347410000</v>
      </c>
      <c r="N14" s="12">
        <f t="shared" si="1"/>
        <v>1512910000</v>
      </c>
      <c r="O14" s="12">
        <f t="shared" si="1"/>
        <v>1663410000</v>
      </c>
      <c r="P14" s="12">
        <f t="shared" si="1"/>
        <v>1855360000</v>
      </c>
      <c r="Q14" s="12">
        <f t="shared" si="1"/>
        <v>1806360000</v>
      </c>
      <c r="R14" s="12">
        <f t="shared" si="1"/>
        <v>1806360000</v>
      </c>
      <c r="S14" s="12">
        <f t="shared" si="1"/>
        <v>1806360000</v>
      </c>
      <c r="T14" s="12">
        <f t="shared" si="1"/>
        <v>1806360000</v>
      </c>
      <c r="U14" s="12">
        <f t="shared" si="1"/>
        <v>1806360000</v>
      </c>
      <c r="V14" s="12">
        <f t="shared" si="1"/>
        <v>1806360000</v>
      </c>
      <c r="W14" s="12">
        <f t="shared" si="1"/>
        <v>1806360000</v>
      </c>
      <c r="X14" s="12">
        <f t="shared" si="1"/>
        <v>1806360000</v>
      </c>
    </row>
    <row r="15" spans="3:24" ht="19.95" customHeight="1" x14ac:dyDescent="0.3">
      <c r="C15" s="3" t="s">
        <v>50</v>
      </c>
      <c r="D15" s="10"/>
      <c r="E15" s="10">
        <v>3360000</v>
      </c>
      <c r="F15" s="10">
        <v>3360000</v>
      </c>
      <c r="G15" s="10">
        <v>3360000</v>
      </c>
      <c r="H15" s="10">
        <v>3360000</v>
      </c>
      <c r="I15" s="10">
        <v>3360000</v>
      </c>
      <c r="J15" s="10">
        <v>3360000</v>
      </c>
      <c r="K15" s="10">
        <v>3360000</v>
      </c>
      <c r="L15" s="10">
        <v>3360000</v>
      </c>
      <c r="M15" s="10">
        <v>3360000</v>
      </c>
      <c r="N15" s="10">
        <v>3360000</v>
      </c>
      <c r="O15" s="10">
        <v>3360000</v>
      </c>
      <c r="P15" s="10">
        <v>3360000</v>
      </c>
      <c r="Q15" s="10">
        <v>3360000</v>
      </c>
      <c r="R15" s="10">
        <v>3360000</v>
      </c>
      <c r="S15" s="10">
        <v>3360000</v>
      </c>
      <c r="T15" s="10">
        <v>3360000</v>
      </c>
      <c r="U15" s="10">
        <v>3360000</v>
      </c>
      <c r="V15" s="10">
        <v>3360000</v>
      </c>
      <c r="W15" s="10">
        <v>3360000</v>
      </c>
      <c r="X15" s="10">
        <v>3360000</v>
      </c>
    </row>
    <row r="16" spans="3:24" ht="19.95" customHeight="1" x14ac:dyDescent="0.3">
      <c r="C16" s="7" t="s">
        <v>51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3:24" ht="19.95" customHeight="1" x14ac:dyDescent="0.3">
      <c r="C17" s="7" t="s">
        <v>61</v>
      </c>
      <c r="D17" s="10"/>
      <c r="E17" s="10"/>
      <c r="F17" s="10"/>
      <c r="G17" s="10">
        <v>4000000</v>
      </c>
      <c r="H17" s="10">
        <v>8000000</v>
      </c>
      <c r="I17" s="10">
        <v>12000000</v>
      </c>
      <c r="J17" s="10">
        <v>16000000</v>
      </c>
      <c r="K17" s="10">
        <v>20000000</v>
      </c>
      <c r="L17" s="10">
        <v>24000000</v>
      </c>
      <c r="M17" s="10">
        <v>28000000</v>
      </c>
      <c r="N17" s="10">
        <v>32000000</v>
      </c>
      <c r="O17" s="10">
        <v>36000000</v>
      </c>
      <c r="P17" s="10">
        <v>40000000</v>
      </c>
      <c r="Q17" s="10">
        <v>40000000</v>
      </c>
      <c r="R17" s="10">
        <v>40000000</v>
      </c>
      <c r="S17" s="10">
        <v>40000000</v>
      </c>
      <c r="T17" s="10">
        <v>40000000</v>
      </c>
      <c r="U17" s="10">
        <v>40000000</v>
      </c>
      <c r="V17" s="10">
        <v>40000000</v>
      </c>
      <c r="W17" s="10">
        <v>40000000</v>
      </c>
      <c r="X17" s="10">
        <v>40000000</v>
      </c>
    </row>
    <row r="18" spans="3:24" ht="19.95" customHeight="1" x14ac:dyDescent="0.3">
      <c r="C18" s="7" t="s">
        <v>57</v>
      </c>
      <c r="D18" s="10"/>
      <c r="E18" s="10">
        <v>50000000</v>
      </c>
      <c r="F18" s="10">
        <v>50000000</v>
      </c>
      <c r="G18" s="10">
        <v>54000000</v>
      </c>
      <c r="H18" s="10">
        <v>54000000</v>
      </c>
      <c r="I18" s="10">
        <v>54000000</v>
      </c>
      <c r="J18" s="10">
        <v>54000000</v>
      </c>
      <c r="K18" s="10">
        <v>54000000</v>
      </c>
      <c r="L18" s="10">
        <v>54000000</v>
      </c>
      <c r="M18" s="10">
        <v>54000000</v>
      </c>
      <c r="N18" s="10">
        <v>54000000</v>
      </c>
      <c r="O18" s="10">
        <v>54000000</v>
      </c>
      <c r="P18" s="10">
        <v>54000000</v>
      </c>
      <c r="Q18" s="10">
        <v>54000000</v>
      </c>
      <c r="R18" s="10">
        <v>54000000</v>
      </c>
      <c r="S18" s="10">
        <v>54000000</v>
      </c>
      <c r="T18" s="10">
        <v>54000000</v>
      </c>
      <c r="U18" s="10">
        <v>54000000</v>
      </c>
      <c r="V18" s="10">
        <v>54000000</v>
      </c>
      <c r="W18" s="10">
        <v>54000000</v>
      </c>
      <c r="X18" s="10">
        <v>54000000</v>
      </c>
    </row>
    <row r="19" spans="3:24" ht="19.95" customHeight="1" x14ac:dyDescent="0.3">
      <c r="C19" s="7" t="s">
        <v>36</v>
      </c>
      <c r="D19" s="10"/>
      <c r="E19" s="10">
        <v>5000000</v>
      </c>
      <c r="F19" s="10">
        <v>5000000</v>
      </c>
      <c r="G19" s="10">
        <v>5000000</v>
      </c>
      <c r="H19" s="10">
        <v>5000000</v>
      </c>
      <c r="I19" s="10">
        <v>5000000</v>
      </c>
      <c r="J19" s="10">
        <v>5000000</v>
      </c>
      <c r="K19" s="10">
        <v>5000000</v>
      </c>
      <c r="L19" s="10">
        <v>5000000</v>
      </c>
      <c r="M19" s="10">
        <v>5000000</v>
      </c>
      <c r="N19" s="10">
        <v>5000000</v>
      </c>
      <c r="O19" s="10">
        <v>5000000</v>
      </c>
      <c r="P19" s="10">
        <v>5000000</v>
      </c>
      <c r="Q19" s="10">
        <v>5000000</v>
      </c>
      <c r="R19" s="10">
        <v>5000000</v>
      </c>
      <c r="S19" s="10">
        <v>5000000</v>
      </c>
      <c r="T19" s="10">
        <v>5000000</v>
      </c>
      <c r="U19" s="10">
        <v>5000000</v>
      </c>
      <c r="V19" s="10">
        <v>5000000</v>
      </c>
      <c r="W19" s="10">
        <v>5000000</v>
      </c>
      <c r="X19" s="10">
        <v>5000000</v>
      </c>
    </row>
    <row r="20" spans="3:24" ht="19.95" customHeight="1" x14ac:dyDescent="0.3">
      <c r="C20" s="7" t="s">
        <v>52</v>
      </c>
      <c r="D20" s="10"/>
      <c r="E20" s="10">
        <v>70000000</v>
      </c>
      <c r="F20" s="10">
        <v>70000000</v>
      </c>
      <c r="G20" s="10">
        <v>171500000</v>
      </c>
      <c r="H20" s="10">
        <v>273000000</v>
      </c>
      <c r="I20" s="10">
        <v>374500000</v>
      </c>
      <c r="J20" s="10">
        <v>476000000</v>
      </c>
      <c r="K20" s="10">
        <v>577500000</v>
      </c>
      <c r="L20" s="10">
        <v>679000000</v>
      </c>
      <c r="M20" s="10">
        <v>780500000</v>
      </c>
      <c r="N20" s="10">
        <v>882000000</v>
      </c>
      <c r="O20" s="10">
        <v>983500000</v>
      </c>
      <c r="P20" s="10">
        <v>1085000000</v>
      </c>
      <c r="Q20" s="10">
        <v>1085000000</v>
      </c>
      <c r="R20" s="10">
        <v>1085000000</v>
      </c>
      <c r="S20" s="10">
        <v>1085000000</v>
      </c>
      <c r="T20" s="10">
        <v>1085000000</v>
      </c>
      <c r="U20" s="10">
        <v>1085000000</v>
      </c>
      <c r="V20" s="10">
        <v>1085000000</v>
      </c>
      <c r="W20" s="10">
        <v>1085000000</v>
      </c>
      <c r="X20" s="10">
        <v>1085000000</v>
      </c>
    </row>
    <row r="21" spans="3:24" ht="19.95" customHeight="1" x14ac:dyDescent="0.3">
      <c r="C21" s="7" t="s">
        <v>76</v>
      </c>
      <c r="D21" s="10"/>
      <c r="E21" s="10"/>
      <c r="F21" s="10"/>
      <c r="G21" s="10">
        <v>11000000</v>
      </c>
      <c r="H21" s="10">
        <v>22000000</v>
      </c>
      <c r="I21" s="10">
        <v>33000000</v>
      </c>
      <c r="J21" s="10">
        <v>44000000</v>
      </c>
      <c r="K21" s="10">
        <v>55000000</v>
      </c>
      <c r="L21" s="10">
        <v>66000000</v>
      </c>
      <c r="M21" s="10">
        <v>77000000</v>
      </c>
      <c r="N21" s="10">
        <v>88000000</v>
      </c>
      <c r="O21" s="10">
        <v>99000000</v>
      </c>
      <c r="P21" s="10">
        <v>110000000</v>
      </c>
      <c r="Q21" s="10">
        <v>110000000</v>
      </c>
      <c r="R21" s="10">
        <v>110000000</v>
      </c>
      <c r="S21" s="10">
        <v>110000000</v>
      </c>
      <c r="T21" s="10">
        <v>110000000</v>
      </c>
      <c r="U21" s="10">
        <v>110000000</v>
      </c>
      <c r="V21" s="10">
        <v>110000000</v>
      </c>
      <c r="W21" s="10">
        <v>110000000</v>
      </c>
      <c r="X21" s="10">
        <v>110000000</v>
      </c>
    </row>
    <row r="22" spans="3:24" ht="19.95" customHeight="1" x14ac:dyDescent="0.3">
      <c r="C22" s="7" t="s">
        <v>54</v>
      </c>
      <c r="D22" s="10"/>
      <c r="E22" s="10"/>
      <c r="F22" s="10"/>
      <c r="G22" s="10">
        <v>15000000</v>
      </c>
      <c r="H22" s="10">
        <v>30000000</v>
      </c>
      <c r="I22" s="10">
        <v>45000000</v>
      </c>
      <c r="J22" s="10">
        <v>60000000</v>
      </c>
      <c r="K22" s="10">
        <v>75000000</v>
      </c>
      <c r="L22" s="10">
        <v>90000000</v>
      </c>
      <c r="M22" s="10">
        <v>105000000</v>
      </c>
      <c r="N22" s="10">
        <v>120000000</v>
      </c>
      <c r="O22" s="10">
        <v>120000000</v>
      </c>
      <c r="P22" s="10">
        <v>120000000</v>
      </c>
      <c r="Q22" s="10">
        <v>120000000</v>
      </c>
      <c r="R22" s="10">
        <v>120000000</v>
      </c>
      <c r="S22" s="10">
        <v>120000000</v>
      </c>
      <c r="T22" s="10">
        <v>120000000</v>
      </c>
      <c r="U22" s="10">
        <v>120000000</v>
      </c>
      <c r="V22" s="10">
        <v>120000000</v>
      </c>
      <c r="W22" s="10">
        <v>120000000</v>
      </c>
      <c r="X22" s="10">
        <v>120000000</v>
      </c>
    </row>
    <row r="23" spans="3:24" ht="19.95" customHeight="1" x14ac:dyDescent="0.3">
      <c r="C23" s="7" t="s">
        <v>53</v>
      </c>
      <c r="D23" s="10"/>
      <c r="E23" s="10"/>
      <c r="F23" s="10"/>
      <c r="G23" s="10">
        <v>34000000</v>
      </c>
      <c r="H23" s="10">
        <v>68000000</v>
      </c>
      <c r="I23" s="10">
        <v>102000000</v>
      </c>
      <c r="J23" s="10">
        <v>136000000</v>
      </c>
      <c r="K23" s="10">
        <v>170000000</v>
      </c>
      <c r="L23" s="10">
        <v>204000000</v>
      </c>
      <c r="M23" s="10">
        <v>238000000</v>
      </c>
      <c r="N23" s="10">
        <v>272000000</v>
      </c>
      <c r="O23" s="10">
        <v>306000000</v>
      </c>
      <c r="P23" s="10">
        <v>340000000</v>
      </c>
      <c r="Q23" s="10">
        <v>340000000</v>
      </c>
      <c r="R23" s="10">
        <v>340000000</v>
      </c>
      <c r="S23" s="10">
        <v>340000000</v>
      </c>
      <c r="T23" s="10">
        <v>340000000</v>
      </c>
      <c r="U23" s="10">
        <v>340000000</v>
      </c>
      <c r="V23" s="10">
        <v>340000000</v>
      </c>
      <c r="W23" s="10">
        <v>340000000</v>
      </c>
      <c r="X23" s="10">
        <v>340000000</v>
      </c>
    </row>
    <row r="24" spans="3:24" ht="19.95" customHeight="1" x14ac:dyDescent="0.3">
      <c r="C24" s="13" t="s">
        <v>62</v>
      </c>
      <c r="D24" s="14"/>
      <c r="E24" s="14">
        <f>($D$4+$D$5)/10+($D$8+$D$6)/5</f>
        <v>116000000</v>
      </c>
      <c r="F24" s="14">
        <f>($D$4+$D$5)/10+($D$8+$D$6)/5</f>
        <v>116000000</v>
      </c>
      <c r="G24" s="14">
        <f>($D$4+$D$5+$F$7)/10+($D$8+$F$8+$D$6+$F$6)/5</f>
        <v>161210000</v>
      </c>
      <c r="H24" s="14">
        <f>($D$4+$D$5+$F$7)/10+($D$8+$F$8+$D$6+$F$6+$G$6)/5</f>
        <v>172520000</v>
      </c>
      <c r="I24" s="14">
        <f>($D$4+$D$5+$F$7)/10+($D$8+$F$8+$D$6+$F$6+$G$6+$H$6)/5</f>
        <v>183830000</v>
      </c>
      <c r="J24" s="14">
        <f>($D$4+$D$5+$F$7)/10+($F$8+$F$6+$G$6+$H$6+$I$6)/5</f>
        <v>165140000</v>
      </c>
      <c r="K24" s="14">
        <f>($D$4+$D$5+$F$7)/10+($F$8+$F$6+$G$6+$H$6+$I$6+$J$6)/5</f>
        <v>176450000</v>
      </c>
      <c r="L24" s="14">
        <f>($D$4+$D$5+$F$7)/10+($G$6+$H$6+$I$6+$J$6+$K$6)/5</f>
        <v>147450000</v>
      </c>
      <c r="M24" s="14">
        <f>($D$4+$D$5+$F$7)/10+($L$6+$H$6+$I$6+$J$6+$K$6)/5</f>
        <v>147450000</v>
      </c>
      <c r="N24" s="14">
        <f>($D$4+$D$5+$F$7)/10+($M$6+$L$6+$I$6+$J$6+$K$6)/5</f>
        <v>147450000</v>
      </c>
      <c r="O24" s="14">
        <f>($F$7)/10+($M$6+$L$6+$N$6+$J$6+$K$6)/5</f>
        <v>61450000</v>
      </c>
      <c r="P24" s="14">
        <f>($F$7)/10+($M$6+$L$6+$N$6+$O$6+$K$6)/5</f>
        <v>61450000</v>
      </c>
      <c r="Q24" s="14">
        <f>($F$7+$P8)/10+($M$6+$L$6+$N$6+$O$6+$K$6)/5</f>
        <v>61450000</v>
      </c>
      <c r="R24" s="14">
        <f>($M$6+$N$6+$O$6+$L$6+$K$6)/5+($P$7)/10</f>
        <v>61450000</v>
      </c>
      <c r="S24" s="14">
        <f t="shared" ref="S24:X24" si="2">($M$6+$N$6+$O$6+$L$6+$K$6)/5+($P$7)/10</f>
        <v>61450000</v>
      </c>
      <c r="T24" s="14">
        <f t="shared" si="2"/>
        <v>61450000</v>
      </c>
      <c r="U24" s="14">
        <f t="shared" si="2"/>
        <v>61450000</v>
      </c>
      <c r="V24" s="14">
        <f t="shared" si="2"/>
        <v>61450000</v>
      </c>
      <c r="W24" s="14">
        <f t="shared" si="2"/>
        <v>61450000</v>
      </c>
      <c r="X24" s="14">
        <f t="shared" si="2"/>
        <v>61450000</v>
      </c>
    </row>
    <row r="25" spans="3:24" ht="19.95" customHeight="1" x14ac:dyDescent="0.3">
      <c r="C25" s="13" t="s">
        <v>63</v>
      </c>
      <c r="D25" s="14"/>
      <c r="E25" s="14">
        <f>(E9-E14-E24)*30%</f>
        <v>136692000</v>
      </c>
      <c r="F25" s="14">
        <f t="shared" ref="F25:X25" si="3">(F9-F14-F24)*30%</f>
        <v>-11973000</v>
      </c>
      <c r="G25" s="14">
        <f t="shared" si="3"/>
        <v>19614000</v>
      </c>
      <c r="H25" s="14">
        <f t="shared" si="3"/>
        <v>-6429000</v>
      </c>
      <c r="I25" s="14">
        <f t="shared" si="3"/>
        <v>-7272000</v>
      </c>
      <c r="J25" s="14">
        <f t="shared" si="3"/>
        <v>-15015000</v>
      </c>
      <c r="K25" s="14">
        <f t="shared" si="3"/>
        <v>-17358000</v>
      </c>
      <c r="L25" s="14">
        <f t="shared" si="3"/>
        <v>-7908000</v>
      </c>
      <c r="M25" s="14">
        <f t="shared" si="3"/>
        <v>42000</v>
      </c>
      <c r="N25" s="14">
        <f t="shared" si="3"/>
        <v>10392000</v>
      </c>
      <c r="O25" s="14">
        <f t="shared" si="3"/>
        <v>49542000</v>
      </c>
      <c r="P25" s="14">
        <f t="shared" si="3"/>
        <v>45957000</v>
      </c>
      <c r="Q25" s="14">
        <f t="shared" si="3"/>
        <v>59157000</v>
      </c>
      <c r="R25" s="14">
        <f t="shared" si="3"/>
        <v>59157000</v>
      </c>
      <c r="S25" s="14">
        <f t="shared" si="3"/>
        <v>59157000</v>
      </c>
      <c r="T25" s="14">
        <f t="shared" si="3"/>
        <v>59157000</v>
      </c>
      <c r="U25" s="14">
        <f t="shared" si="3"/>
        <v>59157000</v>
      </c>
      <c r="V25" s="14">
        <f t="shared" si="3"/>
        <v>59157000</v>
      </c>
      <c r="W25" s="14">
        <f t="shared" si="3"/>
        <v>59157000</v>
      </c>
      <c r="X25" s="14">
        <f t="shared" si="3"/>
        <v>59157000</v>
      </c>
    </row>
    <row r="26" spans="3:24" s="1" customFormat="1" ht="19.95" customHeight="1" x14ac:dyDescent="0.3">
      <c r="C26" s="5" t="s">
        <v>77</v>
      </c>
      <c r="D26" s="2"/>
      <c r="E26" s="18">
        <f>(E9-E14-E25)/(1+0.05)^E27</f>
        <v>414236190.47619045</v>
      </c>
      <c r="F26" s="18">
        <f>(F9-F14)/(1+0.05)^F27</f>
        <v>69015873.015873015</v>
      </c>
      <c r="G26" s="18">
        <f t="shared" ref="G26:K26" si="4">(G9-G14)/(1+0.05)^G27</f>
        <v>195736961.45124716</v>
      </c>
      <c r="H26" s="18">
        <f t="shared" si="4"/>
        <v>124302116.91630545</v>
      </c>
      <c r="I26" s="18">
        <f t="shared" si="4"/>
        <v>125042940.90670137</v>
      </c>
      <c r="J26" s="18">
        <f t="shared" si="4"/>
        <v>85881929.998909473</v>
      </c>
      <c r="K26" s="18">
        <f t="shared" si="4"/>
        <v>84279698.940131098</v>
      </c>
      <c r="L26" s="18">
        <f>(L9-L14-L25)/(1+0.05)^L27</f>
        <v>87310924.022976592</v>
      </c>
      <c r="M26" s="18">
        <f t="shared" ref="M26:X26" si="5">(M9-M14-M25)/(1+0.05)^M27</f>
        <v>95110756.370103553</v>
      </c>
      <c r="N26" s="18">
        <f t="shared" si="5"/>
        <v>105407677.80644129</v>
      </c>
      <c r="O26" s="18">
        <f t="shared" si="5"/>
        <v>103516298.77417557</v>
      </c>
      <c r="P26" s="18">
        <f t="shared" si="5"/>
        <v>93929006.21044527</v>
      </c>
      <c r="Q26" s="18">
        <f t="shared" si="5"/>
        <v>105790093.99077532</v>
      </c>
      <c r="R26" s="18">
        <f t="shared" si="5"/>
        <v>100752470.46740508</v>
      </c>
      <c r="S26" s="18">
        <f t="shared" si="5"/>
        <v>95954733.778481007</v>
      </c>
      <c r="T26" s="18">
        <f t="shared" si="5"/>
        <v>91385460.741410494</v>
      </c>
      <c r="U26" s="18">
        <f t="shared" si="5"/>
        <v>87033772.13467665</v>
      </c>
      <c r="V26" s="18">
        <f t="shared" si="5"/>
        <v>82889306.794930145</v>
      </c>
      <c r="W26" s="18">
        <f t="shared" si="5"/>
        <v>78942196.947552517</v>
      </c>
      <c r="X26" s="18">
        <f t="shared" si="5"/>
        <v>75183044.711954772</v>
      </c>
    </row>
    <row r="27" spans="3:24" ht="19.95" customHeight="1" x14ac:dyDescent="0.3">
      <c r="C27" s="5"/>
      <c r="D27" s="8"/>
      <c r="E27" s="15">
        <v>1</v>
      </c>
      <c r="F27" s="15">
        <v>2</v>
      </c>
      <c r="G27" s="15">
        <v>3</v>
      </c>
      <c r="H27" s="15">
        <v>4</v>
      </c>
      <c r="I27" s="15">
        <v>5</v>
      </c>
      <c r="J27" s="15">
        <v>6</v>
      </c>
      <c r="K27" s="15">
        <v>7</v>
      </c>
      <c r="L27" s="15">
        <v>8</v>
      </c>
      <c r="M27" s="15">
        <v>9</v>
      </c>
      <c r="N27" s="15">
        <v>10</v>
      </c>
      <c r="O27" s="15">
        <v>11</v>
      </c>
      <c r="P27" s="15">
        <v>12</v>
      </c>
      <c r="Q27" s="15">
        <v>13</v>
      </c>
      <c r="R27" s="15">
        <v>14</v>
      </c>
      <c r="S27" s="15">
        <v>15</v>
      </c>
      <c r="T27" s="15">
        <v>16</v>
      </c>
      <c r="U27" s="15">
        <v>17</v>
      </c>
      <c r="V27" s="15">
        <v>18</v>
      </c>
      <c r="W27" s="15">
        <v>19</v>
      </c>
      <c r="X27" s="15">
        <v>20</v>
      </c>
    </row>
    <row r="28" spans="3:24" ht="19.95" customHeight="1" x14ac:dyDescent="0.3">
      <c r="C28" s="5" t="s">
        <v>37</v>
      </c>
      <c r="D28" s="16">
        <f>SUM(E26:X26)-(D4+D5+D8)</f>
        <v>1291701454.4566865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3:24" ht="19.95" customHeight="1" x14ac:dyDescent="0.3">
      <c r="C29" s="8"/>
      <c r="D29" s="8">
        <f>SUM(E26:O26)/(D4+D5+D8)</f>
        <v>1.4750904640386686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5" spans="4:4" ht="19.95" customHeight="1" x14ac:dyDescent="0.3">
      <c r="D35" s="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0BD35-025C-4120-9B40-03A9CAA19089}">
  <dimension ref="C2:X30"/>
  <sheetViews>
    <sheetView topLeftCell="A14" workbookViewId="0">
      <selection activeCell="A14" sqref="A1:XFD1048576"/>
    </sheetView>
  </sheetViews>
  <sheetFormatPr defaultRowHeight="19.95" customHeight="1" x14ac:dyDescent="0.3"/>
  <cols>
    <col min="3" max="3" width="29.33203125" bestFit="1" customWidth="1"/>
    <col min="4" max="4" width="18.109375" bestFit="1" customWidth="1"/>
    <col min="5" max="9" width="16.5546875" bestFit="1" customWidth="1"/>
    <col min="10" max="10" width="20" customWidth="1"/>
    <col min="11" max="24" width="18.21875" bestFit="1" customWidth="1"/>
  </cols>
  <sheetData>
    <row r="2" spans="3:24" ht="19.95" customHeight="1" x14ac:dyDescent="0.3">
      <c r="C2" s="8"/>
      <c r="D2" s="9" t="s">
        <v>38</v>
      </c>
      <c r="E2" s="9" t="s">
        <v>39</v>
      </c>
      <c r="F2" s="9" t="s">
        <v>40</v>
      </c>
      <c r="G2" s="9" t="s">
        <v>41</v>
      </c>
      <c r="H2" s="9" t="s">
        <v>42</v>
      </c>
      <c r="I2" s="9" t="s">
        <v>43</v>
      </c>
      <c r="J2" s="9" t="s">
        <v>44</v>
      </c>
      <c r="K2" s="9" t="s">
        <v>45</v>
      </c>
      <c r="L2" s="9" t="s">
        <v>46</v>
      </c>
      <c r="M2" s="9" t="s">
        <v>47</v>
      </c>
      <c r="N2" s="9" t="s">
        <v>48</v>
      </c>
      <c r="O2" s="2" t="s">
        <v>65</v>
      </c>
      <c r="P2" s="2" t="s">
        <v>66</v>
      </c>
      <c r="Q2" s="2" t="s">
        <v>67</v>
      </c>
      <c r="R2" s="2" t="s">
        <v>68</v>
      </c>
      <c r="S2" s="2" t="s">
        <v>69</v>
      </c>
      <c r="T2" s="2" t="s">
        <v>70</v>
      </c>
      <c r="U2" s="2" t="s">
        <v>71</v>
      </c>
      <c r="V2" s="2" t="s">
        <v>72</v>
      </c>
      <c r="W2" s="2" t="s">
        <v>73</v>
      </c>
      <c r="X2" s="2" t="s">
        <v>74</v>
      </c>
    </row>
    <row r="3" spans="3:24" ht="19.95" customHeight="1" x14ac:dyDescent="0.3">
      <c r="C3" s="2" t="s">
        <v>59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3:24" ht="19.95" customHeight="1" x14ac:dyDescent="0.3">
      <c r="C4" s="2" t="s">
        <v>13</v>
      </c>
      <c r="D4" s="10">
        <v>20000000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8"/>
      <c r="P4" s="8"/>
      <c r="Q4" s="8"/>
      <c r="R4" s="8"/>
      <c r="S4" s="8"/>
      <c r="T4" s="8"/>
      <c r="U4" s="8"/>
      <c r="V4" s="8"/>
      <c r="W4" s="8"/>
      <c r="X4" s="8"/>
    </row>
    <row r="5" spans="3:24" ht="19.95" customHeight="1" x14ac:dyDescent="0.3">
      <c r="C5" s="2" t="s">
        <v>14</v>
      </c>
      <c r="D5" s="10">
        <v>1800000000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8"/>
      <c r="P5" s="8"/>
      <c r="Q5" s="8"/>
      <c r="R5" s="8"/>
      <c r="S5" s="8"/>
      <c r="T5" s="8"/>
      <c r="U5" s="8"/>
      <c r="V5" s="8"/>
      <c r="W5" s="8"/>
      <c r="X5" s="8"/>
    </row>
    <row r="6" spans="3:24" ht="19.95" customHeight="1" x14ac:dyDescent="0.3">
      <c r="C6" s="2" t="s">
        <v>60</v>
      </c>
      <c r="D6" s="10"/>
      <c r="E6" s="10"/>
      <c r="F6" s="10">
        <v>49500000</v>
      </c>
      <c r="G6" s="10">
        <v>49500000</v>
      </c>
      <c r="H6" s="10">
        <v>49500000</v>
      </c>
      <c r="I6" s="10">
        <v>49500000</v>
      </c>
      <c r="J6" s="10">
        <v>49500000</v>
      </c>
      <c r="K6" s="10">
        <v>49500000</v>
      </c>
      <c r="L6" s="10">
        <v>49500000</v>
      </c>
      <c r="M6" s="10">
        <v>49500000</v>
      </c>
      <c r="N6" s="10">
        <v>49500000</v>
      </c>
      <c r="O6" s="10">
        <v>49500000</v>
      </c>
      <c r="P6" s="8"/>
      <c r="Q6" s="8"/>
      <c r="R6" s="8"/>
      <c r="S6" s="8"/>
      <c r="T6" s="8"/>
      <c r="U6" s="8"/>
      <c r="V6" s="8"/>
      <c r="W6" s="8"/>
      <c r="X6" s="8"/>
    </row>
    <row r="7" spans="3:24" ht="19.95" customHeight="1" x14ac:dyDescent="0.3">
      <c r="C7" s="2" t="s">
        <v>15</v>
      </c>
      <c r="D7" s="10"/>
      <c r="E7" s="10"/>
      <c r="F7" s="10">
        <v>49000000</v>
      </c>
      <c r="G7" s="10"/>
      <c r="H7" s="10"/>
      <c r="I7" s="10"/>
      <c r="J7" s="10"/>
      <c r="K7" s="10"/>
      <c r="L7" s="10"/>
      <c r="M7" s="10"/>
      <c r="N7" s="10"/>
      <c r="O7" s="8"/>
      <c r="P7" s="8"/>
      <c r="Q7" s="8"/>
      <c r="R7" s="8"/>
      <c r="S7" s="8"/>
      <c r="T7" s="8"/>
      <c r="U7" s="8"/>
      <c r="V7" s="8"/>
      <c r="W7" s="8"/>
      <c r="X7" s="8"/>
    </row>
    <row r="8" spans="3:24" ht="19.95" customHeight="1" x14ac:dyDescent="0.3">
      <c r="C8" s="2" t="s">
        <v>16</v>
      </c>
      <c r="D8" s="10">
        <v>150000000</v>
      </c>
      <c r="E8" s="10"/>
      <c r="F8" s="10">
        <v>145000000</v>
      </c>
      <c r="G8" s="10"/>
      <c r="H8" s="10"/>
      <c r="I8" s="10"/>
      <c r="J8" s="10"/>
      <c r="K8" s="10"/>
      <c r="L8" s="10"/>
      <c r="M8" s="10"/>
      <c r="N8" s="10"/>
      <c r="O8" s="8"/>
      <c r="P8" s="8"/>
      <c r="Q8" s="8"/>
      <c r="R8" s="8"/>
      <c r="S8" s="8"/>
      <c r="T8" s="8"/>
      <c r="U8" s="8"/>
      <c r="V8" s="8"/>
      <c r="W8" s="8"/>
      <c r="X8" s="8"/>
    </row>
    <row r="9" spans="3:24" ht="19.95" customHeight="1" x14ac:dyDescent="0.3">
      <c r="C9" s="11" t="s">
        <v>78</v>
      </c>
      <c r="D9" s="12"/>
      <c r="E9" s="12">
        <f>SUM(E10:E13)</f>
        <v>700000000</v>
      </c>
      <c r="F9" s="12">
        <f t="shared" ref="F9:X9" si="0">SUM(F10:F13)</f>
        <v>403000000</v>
      </c>
      <c r="G9" s="12">
        <f t="shared" si="0"/>
        <v>383000000</v>
      </c>
      <c r="H9" s="12">
        <f t="shared" si="0"/>
        <v>580000000</v>
      </c>
      <c r="I9" s="12">
        <f t="shared" si="0"/>
        <v>780000000</v>
      </c>
      <c r="J9" s="12">
        <f t="shared" si="0"/>
        <v>979000000</v>
      </c>
      <c r="K9" s="12">
        <f t="shared" si="0"/>
        <v>1175000000</v>
      </c>
      <c r="L9" s="12">
        <f t="shared" si="0"/>
        <v>1370000000</v>
      </c>
      <c r="M9" s="12">
        <f t="shared" si="0"/>
        <v>1565000000</v>
      </c>
      <c r="N9" s="12">
        <f t="shared" si="0"/>
        <v>1765000000</v>
      </c>
      <c r="O9" s="12">
        <f t="shared" si="0"/>
        <v>1930000000</v>
      </c>
      <c r="P9" s="12">
        <f t="shared" si="0"/>
        <v>2110000000</v>
      </c>
      <c r="Q9" s="12">
        <f t="shared" si="0"/>
        <v>2095000000</v>
      </c>
      <c r="R9" s="12">
        <f t="shared" si="0"/>
        <v>2095000000</v>
      </c>
      <c r="S9" s="12">
        <f t="shared" si="0"/>
        <v>2084000000</v>
      </c>
      <c r="T9" s="12">
        <f t="shared" si="0"/>
        <v>2083000000</v>
      </c>
      <c r="U9" s="12">
        <f t="shared" si="0"/>
        <v>2079000000</v>
      </c>
      <c r="V9" s="12">
        <f t="shared" si="0"/>
        <v>2075000000</v>
      </c>
      <c r="W9" s="12">
        <f t="shared" si="0"/>
        <v>2075000000</v>
      </c>
      <c r="X9" s="12">
        <f t="shared" si="0"/>
        <v>2075000000</v>
      </c>
    </row>
    <row r="10" spans="3:24" ht="19.95" customHeight="1" x14ac:dyDescent="0.3">
      <c r="C10" s="7" t="s">
        <v>49</v>
      </c>
      <c r="D10" s="10"/>
      <c r="E10" s="10">
        <v>70000000</v>
      </c>
      <c r="F10" s="10">
        <v>108000000</v>
      </c>
      <c r="G10" s="10">
        <v>93000000</v>
      </c>
      <c r="H10" s="10">
        <v>84000000</v>
      </c>
      <c r="I10" s="10">
        <v>80000000</v>
      </c>
      <c r="J10" s="10">
        <v>70000000</v>
      </c>
      <c r="K10" s="10">
        <v>60000000</v>
      </c>
      <c r="L10" s="10">
        <v>50000000</v>
      </c>
      <c r="M10" s="10">
        <v>35000000</v>
      </c>
      <c r="N10" s="10">
        <v>30000000</v>
      </c>
      <c r="O10" s="10">
        <v>20000000</v>
      </c>
      <c r="P10" s="10">
        <v>10000000</v>
      </c>
      <c r="Q10" s="10">
        <v>10000000</v>
      </c>
      <c r="R10" s="10">
        <v>10000000</v>
      </c>
      <c r="S10" s="10">
        <v>10000000</v>
      </c>
      <c r="T10" s="10">
        <v>10000000</v>
      </c>
      <c r="U10" s="10">
        <v>10000000</v>
      </c>
      <c r="V10" s="10">
        <v>10000000</v>
      </c>
      <c r="W10" s="10">
        <v>10000000</v>
      </c>
      <c r="X10" s="10">
        <v>10000000</v>
      </c>
    </row>
    <row r="11" spans="3:24" ht="19.95" customHeight="1" x14ac:dyDescent="0.3">
      <c r="C11" s="7" t="s">
        <v>58</v>
      </c>
      <c r="D11" s="10"/>
      <c r="E11" s="8"/>
      <c r="F11" s="8"/>
      <c r="G11" s="10">
        <v>205000000</v>
      </c>
      <c r="H11" s="10">
        <v>415000000</v>
      </c>
      <c r="I11" s="10">
        <v>620000000</v>
      </c>
      <c r="J11" s="10">
        <v>829000000</v>
      </c>
      <c r="K11" s="10">
        <v>1035000000</v>
      </c>
      <c r="L11" s="10">
        <v>1240000000</v>
      </c>
      <c r="M11" s="10">
        <v>1450000000</v>
      </c>
      <c r="N11" s="10">
        <v>1655000000</v>
      </c>
      <c r="O11" s="10">
        <v>1860000000</v>
      </c>
      <c r="P11" s="10">
        <v>2050000000</v>
      </c>
      <c r="Q11" s="10">
        <v>2055000000</v>
      </c>
      <c r="R11" s="10">
        <v>2055000000</v>
      </c>
      <c r="S11" s="10">
        <v>2057000000</v>
      </c>
      <c r="T11" s="10">
        <v>2058000000</v>
      </c>
      <c r="U11" s="10">
        <v>2059000000</v>
      </c>
      <c r="V11" s="10">
        <v>2060000000</v>
      </c>
      <c r="W11" s="10">
        <v>2060000000</v>
      </c>
      <c r="X11" s="10">
        <v>2060000000</v>
      </c>
    </row>
    <row r="12" spans="3:24" ht="19.95" customHeight="1" x14ac:dyDescent="0.3">
      <c r="C12" s="7" t="s">
        <v>55</v>
      </c>
      <c r="D12" s="10"/>
      <c r="E12" s="10">
        <v>600000000</v>
      </c>
      <c r="F12" s="10">
        <v>280000000</v>
      </c>
      <c r="G12" s="10">
        <v>80000000</v>
      </c>
      <c r="H12" s="10">
        <v>80000000</v>
      </c>
      <c r="I12" s="10">
        <v>80000000</v>
      </c>
      <c r="J12" s="10">
        <v>80000000</v>
      </c>
      <c r="K12" s="10">
        <v>80000000</v>
      </c>
      <c r="L12" s="10">
        <v>80000000</v>
      </c>
      <c r="M12" s="10">
        <v>80000000</v>
      </c>
      <c r="N12" s="10">
        <v>80000000</v>
      </c>
      <c r="O12" s="10">
        <v>50000000</v>
      </c>
      <c r="P12" s="10">
        <v>50000000</v>
      </c>
      <c r="Q12" s="10">
        <v>30000000</v>
      </c>
      <c r="R12" s="10">
        <v>30000000</v>
      </c>
      <c r="S12" s="10">
        <v>17000000</v>
      </c>
      <c r="T12" s="10">
        <v>15000000</v>
      </c>
      <c r="U12" s="10">
        <v>10000000</v>
      </c>
      <c r="V12" s="10">
        <v>5000000</v>
      </c>
      <c r="W12" s="10">
        <v>5000000</v>
      </c>
      <c r="X12" s="10">
        <v>5000000</v>
      </c>
    </row>
    <row r="13" spans="3:24" ht="19.95" customHeight="1" x14ac:dyDescent="0.3">
      <c r="C13" s="7" t="s">
        <v>56</v>
      </c>
      <c r="D13" s="10"/>
      <c r="E13" s="10">
        <v>30000000</v>
      </c>
      <c r="F13" s="10">
        <v>15000000</v>
      </c>
      <c r="G13" s="10">
        <v>5000000</v>
      </c>
      <c r="H13" s="10">
        <v>1000000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3:24" ht="19.95" customHeight="1" x14ac:dyDescent="0.3">
      <c r="C14" s="11" t="s">
        <v>79</v>
      </c>
      <c r="D14" s="12"/>
      <c r="E14" s="12">
        <f>SUM(E15:E23)</f>
        <v>128360000</v>
      </c>
      <c r="F14" s="12">
        <f>SUM(F15:F23)+F7+F8</f>
        <v>322360000</v>
      </c>
      <c r="G14" s="12">
        <f t="shared" ref="G14:X14" si="1">SUM(G15:G23)</f>
        <v>337935000</v>
      </c>
      <c r="H14" s="12">
        <f t="shared" si="1"/>
        <v>545510000</v>
      </c>
      <c r="I14" s="12">
        <f t="shared" si="1"/>
        <v>749085000</v>
      </c>
      <c r="J14" s="12">
        <f t="shared" si="1"/>
        <v>954660000</v>
      </c>
      <c r="K14" s="12">
        <f t="shared" si="1"/>
        <v>1160235000</v>
      </c>
      <c r="L14" s="12">
        <f t="shared" si="1"/>
        <v>1365810000</v>
      </c>
      <c r="M14" s="12">
        <f t="shared" si="1"/>
        <v>1571385000</v>
      </c>
      <c r="N14" s="12">
        <f t="shared" si="1"/>
        <v>1776960000</v>
      </c>
      <c r="O14" s="12">
        <f t="shared" si="1"/>
        <v>1982535000</v>
      </c>
      <c r="P14" s="12">
        <f t="shared" si="1"/>
        <v>2179110000</v>
      </c>
      <c r="Q14" s="12">
        <f t="shared" si="1"/>
        <v>2179110000</v>
      </c>
      <c r="R14" s="12">
        <f t="shared" si="1"/>
        <v>2179110000</v>
      </c>
      <c r="S14" s="12">
        <f t="shared" si="1"/>
        <v>2179110000</v>
      </c>
      <c r="T14" s="12">
        <f t="shared" si="1"/>
        <v>2179110000</v>
      </c>
      <c r="U14" s="12">
        <f t="shared" si="1"/>
        <v>2179110000</v>
      </c>
      <c r="V14" s="12">
        <f t="shared" si="1"/>
        <v>2179110000</v>
      </c>
      <c r="W14" s="12">
        <f t="shared" si="1"/>
        <v>2179110000</v>
      </c>
      <c r="X14" s="12">
        <f t="shared" si="1"/>
        <v>2179110000</v>
      </c>
    </row>
    <row r="15" spans="3:24" ht="19.95" customHeight="1" x14ac:dyDescent="0.3">
      <c r="C15" s="3" t="s">
        <v>50</v>
      </c>
      <c r="D15" s="10"/>
      <c r="E15" s="10">
        <v>3360000</v>
      </c>
      <c r="F15" s="10">
        <v>3360000</v>
      </c>
      <c r="G15" s="10">
        <v>3360000</v>
      </c>
      <c r="H15" s="10">
        <v>3360000</v>
      </c>
      <c r="I15" s="10">
        <v>3360000</v>
      </c>
      <c r="J15" s="10">
        <v>3360000</v>
      </c>
      <c r="K15" s="10">
        <v>3360000</v>
      </c>
      <c r="L15" s="10">
        <v>3360000</v>
      </c>
      <c r="M15" s="10">
        <v>3360000</v>
      </c>
      <c r="N15" s="10">
        <v>3360000</v>
      </c>
      <c r="O15" s="10">
        <v>3360000</v>
      </c>
      <c r="P15" s="10">
        <v>3360000</v>
      </c>
      <c r="Q15" s="10">
        <v>3360000</v>
      </c>
      <c r="R15" s="10">
        <v>3360000</v>
      </c>
      <c r="S15" s="10">
        <v>3360000</v>
      </c>
      <c r="T15" s="10">
        <v>3360000</v>
      </c>
      <c r="U15" s="10">
        <v>3360000</v>
      </c>
      <c r="V15" s="10">
        <v>3360000</v>
      </c>
      <c r="W15" s="10">
        <v>3360000</v>
      </c>
      <c r="X15" s="10">
        <v>3360000</v>
      </c>
    </row>
    <row r="16" spans="3:24" ht="19.95" customHeight="1" x14ac:dyDescent="0.3">
      <c r="C16" s="7" t="s">
        <v>51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3:24" ht="19.95" customHeight="1" x14ac:dyDescent="0.3">
      <c r="C17" s="7" t="s">
        <v>61</v>
      </c>
      <c r="D17" s="10"/>
      <c r="E17" s="10"/>
      <c r="F17" s="10"/>
      <c r="G17" s="10">
        <v>3600000</v>
      </c>
      <c r="H17" s="10">
        <v>7200000</v>
      </c>
      <c r="I17" s="10">
        <v>10800000</v>
      </c>
      <c r="J17" s="10">
        <v>14400000</v>
      </c>
      <c r="K17" s="10">
        <v>18000000</v>
      </c>
      <c r="L17" s="10">
        <v>21600000</v>
      </c>
      <c r="M17" s="10">
        <v>25200000</v>
      </c>
      <c r="N17" s="10">
        <v>28800000</v>
      </c>
      <c r="O17" s="10">
        <v>32400000</v>
      </c>
      <c r="P17" s="10">
        <v>36000000</v>
      </c>
      <c r="Q17" s="10">
        <v>36000000</v>
      </c>
      <c r="R17" s="10">
        <v>36000000</v>
      </c>
      <c r="S17" s="10">
        <v>36000000</v>
      </c>
      <c r="T17" s="10">
        <v>36000000</v>
      </c>
      <c r="U17" s="10">
        <v>36000000</v>
      </c>
      <c r="V17" s="10">
        <v>36000000</v>
      </c>
      <c r="W17" s="10">
        <v>36000000</v>
      </c>
      <c r="X17" s="10">
        <v>36000000</v>
      </c>
    </row>
    <row r="18" spans="3:24" ht="19.95" customHeight="1" x14ac:dyDescent="0.3">
      <c r="C18" s="7" t="s">
        <v>57</v>
      </c>
      <c r="D18" s="10"/>
      <c r="E18" s="10">
        <v>50000000</v>
      </c>
      <c r="F18" s="10">
        <v>50000000</v>
      </c>
      <c r="G18" s="10">
        <v>54000000</v>
      </c>
      <c r="H18" s="10">
        <v>54000000</v>
      </c>
      <c r="I18" s="10">
        <v>54000000</v>
      </c>
      <c r="J18" s="10">
        <v>54000000</v>
      </c>
      <c r="K18" s="10">
        <v>54000000</v>
      </c>
      <c r="L18" s="10">
        <v>54000000</v>
      </c>
      <c r="M18" s="10">
        <v>54000000</v>
      </c>
      <c r="N18" s="10">
        <v>54000000</v>
      </c>
      <c r="O18" s="10">
        <v>54000000</v>
      </c>
      <c r="P18" s="10">
        <v>54000000</v>
      </c>
      <c r="Q18" s="10">
        <v>54000000</v>
      </c>
      <c r="R18" s="10">
        <v>54000000</v>
      </c>
      <c r="S18" s="10">
        <v>54000000</v>
      </c>
      <c r="T18" s="10">
        <v>54000000</v>
      </c>
      <c r="U18" s="10">
        <v>54000000</v>
      </c>
      <c r="V18" s="10">
        <v>54000000</v>
      </c>
      <c r="W18" s="10">
        <v>54000000</v>
      </c>
      <c r="X18" s="10">
        <v>54000000</v>
      </c>
    </row>
    <row r="19" spans="3:24" ht="19.95" customHeight="1" x14ac:dyDescent="0.3">
      <c r="C19" s="7" t="s">
        <v>36</v>
      </c>
      <c r="D19" s="10"/>
      <c r="E19" s="10">
        <v>5000000</v>
      </c>
      <c r="F19" s="10">
        <v>5000000</v>
      </c>
      <c r="G19" s="10">
        <v>5000000</v>
      </c>
      <c r="H19" s="10">
        <v>5000000</v>
      </c>
      <c r="I19" s="10">
        <v>5000000</v>
      </c>
      <c r="J19" s="10">
        <v>5000000</v>
      </c>
      <c r="K19" s="10">
        <v>5000000</v>
      </c>
      <c r="L19" s="10">
        <v>5000000</v>
      </c>
      <c r="M19" s="10">
        <v>5000000</v>
      </c>
      <c r="N19" s="10">
        <v>5000000</v>
      </c>
      <c r="O19" s="10">
        <v>5000000</v>
      </c>
      <c r="P19" s="10">
        <v>5000000</v>
      </c>
      <c r="Q19" s="10">
        <v>5000000</v>
      </c>
      <c r="R19" s="10">
        <v>5000000</v>
      </c>
      <c r="S19" s="10">
        <v>5000000</v>
      </c>
      <c r="T19" s="10">
        <v>5000000</v>
      </c>
      <c r="U19" s="10">
        <v>5000000</v>
      </c>
      <c r="V19" s="10">
        <v>5000000</v>
      </c>
      <c r="W19" s="10">
        <v>5000000</v>
      </c>
      <c r="X19" s="10">
        <v>5000000</v>
      </c>
    </row>
    <row r="20" spans="3:24" ht="19.95" customHeight="1" x14ac:dyDescent="0.3">
      <c r="C20" s="7" t="s">
        <v>52</v>
      </c>
      <c r="D20" s="10"/>
      <c r="E20" s="10">
        <v>70000000</v>
      </c>
      <c r="F20" s="10">
        <v>70000000</v>
      </c>
      <c r="G20" s="10">
        <v>165750000</v>
      </c>
      <c r="H20" s="10">
        <v>261500000</v>
      </c>
      <c r="I20" s="10">
        <v>357250000</v>
      </c>
      <c r="J20" s="10">
        <v>453000000</v>
      </c>
      <c r="K20" s="10">
        <v>548750000</v>
      </c>
      <c r="L20" s="10">
        <v>644500000</v>
      </c>
      <c r="M20" s="10">
        <v>740250000</v>
      </c>
      <c r="N20" s="10">
        <v>836000000</v>
      </c>
      <c r="O20" s="10">
        <v>931750000</v>
      </c>
      <c r="P20" s="10">
        <v>1027500000</v>
      </c>
      <c r="Q20" s="10">
        <v>1027500000</v>
      </c>
      <c r="R20" s="10">
        <v>1027500000</v>
      </c>
      <c r="S20" s="10">
        <v>1027500000</v>
      </c>
      <c r="T20" s="10">
        <v>1027500000</v>
      </c>
      <c r="U20" s="10">
        <v>1027500000</v>
      </c>
      <c r="V20" s="10">
        <v>1027500000</v>
      </c>
      <c r="W20" s="10">
        <v>1027500000</v>
      </c>
      <c r="X20" s="10">
        <v>1027500000</v>
      </c>
    </row>
    <row r="21" spans="3:24" ht="19.95" customHeight="1" x14ac:dyDescent="0.3">
      <c r="C21" s="7" t="s">
        <v>76</v>
      </c>
      <c r="D21" s="10"/>
      <c r="E21" s="10"/>
      <c r="F21" s="10"/>
      <c r="G21" s="10">
        <v>71225000</v>
      </c>
      <c r="H21" s="10">
        <v>144450000</v>
      </c>
      <c r="I21" s="10">
        <v>213675000</v>
      </c>
      <c r="J21" s="10">
        <v>284900000</v>
      </c>
      <c r="K21" s="10">
        <v>356125000</v>
      </c>
      <c r="L21" s="10">
        <v>427350000</v>
      </c>
      <c r="M21" s="10">
        <v>498575000</v>
      </c>
      <c r="N21" s="10">
        <v>569800000</v>
      </c>
      <c r="O21" s="10">
        <v>641025000</v>
      </c>
      <c r="P21" s="10">
        <v>703250000</v>
      </c>
      <c r="Q21" s="10">
        <v>703250000</v>
      </c>
      <c r="R21" s="10">
        <v>703250000</v>
      </c>
      <c r="S21" s="10">
        <v>703250000</v>
      </c>
      <c r="T21" s="10">
        <v>703250000</v>
      </c>
      <c r="U21" s="10">
        <v>703250000</v>
      </c>
      <c r="V21" s="10">
        <v>703250000</v>
      </c>
      <c r="W21" s="10">
        <v>703250000</v>
      </c>
      <c r="X21" s="10">
        <v>703250000</v>
      </c>
    </row>
    <row r="22" spans="3:24" ht="19.95" customHeight="1" x14ac:dyDescent="0.3">
      <c r="C22" s="7" t="s">
        <v>54</v>
      </c>
      <c r="D22" s="10"/>
      <c r="E22" s="10"/>
      <c r="F22" s="10"/>
      <c r="G22" s="10">
        <v>15000000</v>
      </c>
      <c r="H22" s="10">
        <v>30000000</v>
      </c>
      <c r="I22" s="10">
        <v>45000000</v>
      </c>
      <c r="J22" s="10">
        <v>60000000</v>
      </c>
      <c r="K22" s="10">
        <v>75000000</v>
      </c>
      <c r="L22" s="10">
        <v>90000000</v>
      </c>
      <c r="M22" s="10">
        <v>105000000</v>
      </c>
      <c r="N22" s="10">
        <v>120000000</v>
      </c>
      <c r="O22" s="10">
        <v>135000000</v>
      </c>
      <c r="P22" s="10">
        <v>150000000</v>
      </c>
      <c r="Q22" s="10">
        <v>150000000</v>
      </c>
      <c r="R22" s="10">
        <v>150000000</v>
      </c>
      <c r="S22" s="10">
        <v>150000000</v>
      </c>
      <c r="T22" s="10">
        <v>150000000</v>
      </c>
      <c r="U22" s="10">
        <v>150000000</v>
      </c>
      <c r="V22" s="10">
        <v>150000000</v>
      </c>
      <c r="W22" s="10">
        <v>150000000</v>
      </c>
      <c r="X22" s="10">
        <v>150000000</v>
      </c>
    </row>
    <row r="23" spans="3:24" ht="19.95" customHeight="1" x14ac:dyDescent="0.3">
      <c r="C23" s="7" t="s">
        <v>53</v>
      </c>
      <c r="D23" s="10"/>
      <c r="E23" s="10"/>
      <c r="F23" s="10"/>
      <c r="G23" s="10">
        <v>20000000</v>
      </c>
      <c r="H23" s="10">
        <v>40000000</v>
      </c>
      <c r="I23" s="10">
        <v>60000000</v>
      </c>
      <c r="J23" s="10">
        <v>80000000</v>
      </c>
      <c r="K23" s="10">
        <v>100000000</v>
      </c>
      <c r="L23" s="10">
        <v>120000000</v>
      </c>
      <c r="M23" s="10">
        <v>140000000</v>
      </c>
      <c r="N23" s="10">
        <v>160000000</v>
      </c>
      <c r="O23" s="10">
        <v>180000000</v>
      </c>
      <c r="P23" s="10">
        <v>200000000</v>
      </c>
      <c r="Q23" s="10">
        <v>200000000</v>
      </c>
      <c r="R23" s="10">
        <v>200000000</v>
      </c>
      <c r="S23" s="10">
        <v>200000000</v>
      </c>
      <c r="T23" s="10">
        <v>200000000</v>
      </c>
      <c r="U23" s="10">
        <v>200000000</v>
      </c>
      <c r="V23" s="10">
        <v>200000000</v>
      </c>
      <c r="W23" s="10">
        <v>200000000</v>
      </c>
      <c r="X23" s="10">
        <v>200000000</v>
      </c>
    </row>
    <row r="24" spans="3:24" ht="19.95" customHeight="1" x14ac:dyDescent="0.3">
      <c r="C24" s="13" t="s">
        <v>62</v>
      </c>
      <c r="D24" s="14"/>
      <c r="E24" s="14">
        <f>($D$4+$D$5)/10+($D$8+$D$6)/5</f>
        <v>212000000</v>
      </c>
      <c r="F24" s="14">
        <f>($D$4+$D$5)/10+($D$8+$D$6)/5</f>
        <v>212000000</v>
      </c>
      <c r="G24" s="14">
        <f>($D$4+$D$5+$F$7)/10+($D$8+$F$8+$D$6+$F$6)/5</f>
        <v>255800000</v>
      </c>
      <c r="H24" s="14">
        <f>($D$4+$D$5+$F$7)/10+($D$8+$F$8+$D$6+$F$6+$G$6)/5</f>
        <v>265700000</v>
      </c>
      <c r="I24" s="14">
        <f>($D$4+$D$5+$F$7)/10+($D$8+$F$8+$D$6+$F$6+$G$6+$H$6)/5</f>
        <v>275600000</v>
      </c>
      <c r="J24" s="14">
        <f>($D$4+$D$5+$F$7)/10+($F$8+$F$6+$G$6+$H$6+$I$6)/5</f>
        <v>255500000</v>
      </c>
      <c r="K24" s="14">
        <f>($D$4+$D$5+$F$7)/10+($F$8+$F$6+$G$6+$H$6+$I$6+$J$6)/5</f>
        <v>265400000</v>
      </c>
      <c r="L24" s="14">
        <f>($D$4+$D$5+$F$7)/10+($G$6+$H$6+$I$6+$J$6+$K$6)/5</f>
        <v>236400000</v>
      </c>
      <c r="M24" s="14">
        <f>($D$4+$D$5+$F$7)/10+($L$6+$H$6+$I$6+$J$6+$K$6)/5</f>
        <v>236400000</v>
      </c>
      <c r="N24" s="14">
        <f>($D$4+$D$5+$F$7)/10+($M$6+$L$6+$I$6+$J$6+$K$6)/5</f>
        <v>236400000</v>
      </c>
      <c r="O24" s="14">
        <f>($F$7)/10+($M$6+$L$6+$N$6+$J$6+$K$6)/5</f>
        <v>54400000</v>
      </c>
      <c r="P24" s="14">
        <f>($F$7)/10+($M$6+$L$6+$N$6+$O$6+$K$6)/5</f>
        <v>54400000</v>
      </c>
      <c r="Q24" s="14">
        <f>($F$7)/10+($M$6+$L$6+$N$6+$O$6)/5</f>
        <v>44500000</v>
      </c>
      <c r="R24" s="14">
        <f>($M$6+$N$6+$O$6)/5</f>
        <v>29700000</v>
      </c>
      <c r="S24" s="14">
        <f>($N$6+$O$6)/5</f>
        <v>19800000</v>
      </c>
      <c r="T24" s="14">
        <f>($O$6)/5</f>
        <v>9900000</v>
      </c>
      <c r="U24" s="14"/>
      <c r="V24" s="14"/>
      <c r="W24" s="14"/>
      <c r="X24" s="14"/>
    </row>
    <row r="25" spans="3:24" ht="19.95" customHeight="1" x14ac:dyDescent="0.3">
      <c r="C25" s="13" t="s">
        <v>63</v>
      </c>
      <c r="D25" s="14"/>
      <c r="E25" s="14">
        <f t="shared" ref="E25:X25" si="2">(E9-E14-E24)*30%</f>
        <v>107892000</v>
      </c>
      <c r="F25" s="14">
        <f t="shared" si="2"/>
        <v>-39408000</v>
      </c>
      <c r="G25" s="14">
        <f t="shared" si="2"/>
        <v>-63220500</v>
      </c>
      <c r="H25" s="14">
        <f t="shared" si="2"/>
        <v>-69363000</v>
      </c>
      <c r="I25" s="14">
        <f t="shared" si="2"/>
        <v>-73405500</v>
      </c>
      <c r="J25" s="14">
        <f t="shared" si="2"/>
        <v>-69348000</v>
      </c>
      <c r="K25" s="14">
        <f t="shared" si="2"/>
        <v>-75190500</v>
      </c>
      <c r="L25" s="14">
        <f t="shared" si="2"/>
        <v>-69663000</v>
      </c>
      <c r="M25" s="14">
        <f t="shared" si="2"/>
        <v>-72835500</v>
      </c>
      <c r="N25" s="14">
        <f t="shared" si="2"/>
        <v>-74508000</v>
      </c>
      <c r="O25" s="14">
        <f t="shared" si="2"/>
        <v>-32080500</v>
      </c>
      <c r="P25" s="14">
        <f t="shared" si="2"/>
        <v>-37053000</v>
      </c>
      <c r="Q25" s="14">
        <f t="shared" si="2"/>
        <v>-38583000</v>
      </c>
      <c r="R25" s="14">
        <f t="shared" si="2"/>
        <v>-34143000</v>
      </c>
      <c r="S25" s="14">
        <f t="shared" si="2"/>
        <v>-34473000</v>
      </c>
      <c r="T25" s="14">
        <f t="shared" si="2"/>
        <v>-31803000</v>
      </c>
      <c r="U25" s="14">
        <f t="shared" si="2"/>
        <v>-30033000</v>
      </c>
      <c r="V25" s="14">
        <f t="shared" si="2"/>
        <v>-31233000</v>
      </c>
      <c r="W25" s="14">
        <f t="shared" si="2"/>
        <v>-31233000</v>
      </c>
      <c r="X25" s="14">
        <f t="shared" si="2"/>
        <v>-31233000</v>
      </c>
    </row>
    <row r="26" spans="3:24" s="1" customFormat="1" ht="19.95" customHeight="1" x14ac:dyDescent="0.3">
      <c r="C26" s="5" t="s">
        <v>77</v>
      </c>
      <c r="D26" s="2"/>
      <c r="E26" s="18">
        <f>(E9-E14-E25)/(1+0.05)^E27</f>
        <v>441664761.90476191</v>
      </c>
      <c r="F26" s="18">
        <f t="shared" ref="F26:N26" si="3">(F9-F14)/(1+0.05)^F27</f>
        <v>73142857.142857134</v>
      </c>
      <c r="G26" s="18">
        <f t="shared" si="3"/>
        <v>38928841.377820969</v>
      </c>
      <c r="H26" s="18">
        <f t="shared" si="3"/>
        <v>28375008.355572008</v>
      </c>
      <c r="I26" s="18">
        <f t="shared" si="3"/>
        <v>24222711.436372407</v>
      </c>
      <c r="J26" s="18">
        <f t="shared" si="3"/>
        <v>18162882.754135516</v>
      </c>
      <c r="K26" s="18">
        <f t="shared" si="3"/>
        <v>10493209.839371243</v>
      </c>
      <c r="L26" s="18">
        <f t="shared" si="3"/>
        <v>2835956.9269001991</v>
      </c>
      <c r="M26" s="18">
        <f t="shared" si="3"/>
        <v>-4115827.9300506357</v>
      </c>
      <c r="N26" s="18">
        <f t="shared" si="3"/>
        <v>-7342402.5123474812</v>
      </c>
      <c r="O26" s="18">
        <f t="shared" ref="O26:X26" si="4">(O9-O14-O25)/(1+0.05)^O27</f>
        <v>-11959322.518618533</v>
      </c>
      <c r="P26" s="18">
        <f t="shared" si="4"/>
        <v>-17850537.114518024</v>
      </c>
      <c r="Q26" s="18">
        <f t="shared" si="4"/>
        <v>-24143940.130828332</v>
      </c>
      <c r="R26" s="18">
        <f t="shared" si="4"/>
        <v>-25236730.407327089</v>
      </c>
      <c r="S26" s="18">
        <f t="shared" si="4"/>
        <v>-29167433.77694216</v>
      </c>
      <c r="T26" s="18">
        <f t="shared" si="4"/>
        <v>-29459777.644700974</v>
      </c>
      <c r="U26" s="18">
        <f t="shared" si="4"/>
        <v>-30574362.977706045</v>
      </c>
      <c r="V26" s="18">
        <f t="shared" si="4"/>
        <v>-30281898.764777571</v>
      </c>
      <c r="W26" s="18">
        <f t="shared" si="4"/>
        <v>-28839903.585502446</v>
      </c>
      <c r="X26" s="18">
        <f t="shared" si="4"/>
        <v>-27466574.843335666</v>
      </c>
    </row>
    <row r="27" spans="3:24" ht="19.95" customHeight="1" x14ac:dyDescent="0.3">
      <c r="C27" s="5"/>
      <c r="D27" s="8"/>
      <c r="E27" s="15">
        <v>1</v>
      </c>
      <c r="F27" s="15">
        <v>2</v>
      </c>
      <c r="G27" s="15">
        <v>3</v>
      </c>
      <c r="H27" s="15">
        <v>4</v>
      </c>
      <c r="I27" s="15">
        <v>5</v>
      </c>
      <c r="J27" s="15">
        <v>6</v>
      </c>
      <c r="K27" s="15">
        <v>7</v>
      </c>
      <c r="L27" s="15">
        <v>8</v>
      </c>
      <c r="M27" s="15">
        <v>9</v>
      </c>
      <c r="N27" s="15">
        <v>10</v>
      </c>
      <c r="O27" s="15">
        <v>11</v>
      </c>
      <c r="P27" s="15">
        <v>12</v>
      </c>
      <c r="Q27" s="15">
        <v>13</v>
      </c>
      <c r="R27" s="15">
        <v>14</v>
      </c>
      <c r="S27" s="15">
        <v>15</v>
      </c>
      <c r="T27" s="15">
        <v>16</v>
      </c>
      <c r="U27" s="15">
        <v>17</v>
      </c>
      <c r="V27" s="15">
        <v>18</v>
      </c>
      <c r="W27" s="15">
        <v>19</v>
      </c>
      <c r="X27" s="15">
        <v>20</v>
      </c>
    </row>
    <row r="28" spans="3:24" ht="19.95" customHeight="1" x14ac:dyDescent="0.3">
      <c r="C28" s="5" t="s">
        <v>37</v>
      </c>
      <c r="D28" s="16">
        <f>SUM(E26:X26)-(D4+D5+D8)</f>
        <v>-1598612482.4688637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3:24" ht="19.95" customHeight="1" x14ac:dyDescent="0.3">
      <c r="C29" s="8"/>
      <c r="D29" s="8">
        <f>SUM(E26:V26)/(D4+D5+D8)</f>
        <v>0.21710355124871797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3:24" ht="19.95" customHeight="1" x14ac:dyDescent="0.3"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6E645-7890-4381-B656-6DF25901C793}">
  <dimension ref="C2:X30"/>
  <sheetViews>
    <sheetView topLeftCell="A16" workbookViewId="0">
      <selection activeCell="H34" sqref="H34"/>
    </sheetView>
  </sheetViews>
  <sheetFormatPr defaultRowHeight="14.4" x14ac:dyDescent="0.3"/>
  <cols>
    <col min="3" max="3" width="29.33203125" bestFit="1" customWidth="1"/>
    <col min="4" max="4" width="18.109375" bestFit="1" customWidth="1"/>
    <col min="5" max="9" width="16.5546875" bestFit="1" customWidth="1"/>
    <col min="10" max="10" width="20" customWidth="1"/>
    <col min="11" max="24" width="18.21875" bestFit="1" customWidth="1"/>
  </cols>
  <sheetData>
    <row r="2" spans="3:24" ht="19.95" customHeight="1" x14ac:dyDescent="0.3">
      <c r="C2" s="8"/>
      <c r="D2" s="9" t="s">
        <v>38</v>
      </c>
      <c r="E2" s="9" t="s">
        <v>39</v>
      </c>
      <c r="F2" s="9" t="s">
        <v>40</v>
      </c>
      <c r="G2" s="9" t="s">
        <v>41</v>
      </c>
      <c r="H2" s="9" t="s">
        <v>42</v>
      </c>
      <c r="I2" s="9" t="s">
        <v>43</v>
      </c>
      <c r="J2" s="9" t="s">
        <v>44</v>
      </c>
      <c r="K2" s="9" t="s">
        <v>45</v>
      </c>
      <c r="L2" s="9" t="s">
        <v>46</v>
      </c>
      <c r="M2" s="9" t="s">
        <v>47</v>
      </c>
      <c r="N2" s="9" t="s">
        <v>48</v>
      </c>
      <c r="O2" s="2" t="s">
        <v>65</v>
      </c>
      <c r="P2" s="2" t="s">
        <v>66</v>
      </c>
      <c r="Q2" s="2" t="s">
        <v>67</v>
      </c>
      <c r="R2" s="2" t="s">
        <v>68</v>
      </c>
      <c r="S2" s="2" t="s">
        <v>69</v>
      </c>
      <c r="T2" s="2" t="s">
        <v>70</v>
      </c>
      <c r="U2" s="2" t="s">
        <v>71</v>
      </c>
      <c r="V2" s="2" t="s">
        <v>72</v>
      </c>
      <c r="W2" s="2" t="s">
        <v>73</v>
      </c>
      <c r="X2" s="2" t="s">
        <v>74</v>
      </c>
    </row>
    <row r="3" spans="3:24" ht="19.95" customHeight="1" x14ac:dyDescent="0.3">
      <c r="C3" s="2" t="s">
        <v>59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3:24" ht="19.95" customHeight="1" x14ac:dyDescent="0.3">
      <c r="C4" s="2" t="s">
        <v>13</v>
      </c>
      <c r="D4" s="10">
        <v>20000000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8"/>
      <c r="P4" s="8"/>
      <c r="Q4" s="8"/>
      <c r="R4" s="8"/>
      <c r="S4" s="8"/>
      <c r="T4" s="8"/>
      <c r="U4" s="8"/>
      <c r="V4" s="8"/>
      <c r="W4" s="8"/>
      <c r="X4" s="8"/>
    </row>
    <row r="5" spans="3:24" ht="19.95" customHeight="1" x14ac:dyDescent="0.3">
      <c r="C5" s="2" t="s">
        <v>14</v>
      </c>
      <c r="D5" s="10">
        <v>1800000000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8"/>
      <c r="P5" s="8"/>
      <c r="Q5" s="8"/>
      <c r="R5" s="8"/>
      <c r="S5" s="8"/>
      <c r="T5" s="8"/>
      <c r="U5" s="8"/>
      <c r="V5" s="8"/>
      <c r="W5" s="8"/>
      <c r="X5" s="8"/>
    </row>
    <row r="6" spans="3:24" ht="19.95" customHeight="1" x14ac:dyDescent="0.3">
      <c r="C6" s="2" t="s">
        <v>60</v>
      </c>
      <c r="D6" s="10"/>
      <c r="E6" s="10"/>
      <c r="F6" s="10">
        <v>49500000</v>
      </c>
      <c r="G6" s="10">
        <v>49500000</v>
      </c>
      <c r="H6" s="10">
        <v>49500000</v>
      </c>
      <c r="I6" s="10">
        <v>49500000</v>
      </c>
      <c r="J6" s="10">
        <v>49500000</v>
      </c>
      <c r="K6" s="10">
        <v>49500000</v>
      </c>
      <c r="L6" s="10">
        <v>49500000</v>
      </c>
      <c r="M6" s="10">
        <v>49500000</v>
      </c>
      <c r="N6" s="10">
        <v>49500000</v>
      </c>
      <c r="O6" s="10">
        <v>49500000</v>
      </c>
      <c r="P6" s="8"/>
      <c r="Q6" s="8"/>
      <c r="R6" s="8"/>
      <c r="S6" s="8"/>
      <c r="T6" s="8"/>
      <c r="U6" s="8"/>
      <c r="V6" s="8"/>
      <c r="W6" s="8"/>
      <c r="X6" s="8"/>
    </row>
    <row r="7" spans="3:24" ht="19.95" customHeight="1" x14ac:dyDescent="0.3">
      <c r="C7" s="2" t="s">
        <v>15</v>
      </c>
      <c r="D7" s="10"/>
      <c r="E7" s="10"/>
      <c r="F7" s="10">
        <v>49000000</v>
      </c>
      <c r="G7" s="10"/>
      <c r="H7" s="10"/>
      <c r="I7" s="10"/>
      <c r="J7" s="10"/>
      <c r="K7" s="10"/>
      <c r="L7" s="10"/>
      <c r="M7" s="10"/>
      <c r="N7" s="10"/>
      <c r="O7" s="8"/>
      <c r="P7" s="8"/>
      <c r="Q7" s="8"/>
      <c r="R7" s="8"/>
      <c r="S7" s="8"/>
      <c r="T7" s="8"/>
      <c r="U7" s="8"/>
      <c r="V7" s="8"/>
      <c r="W7" s="8"/>
      <c r="X7" s="8"/>
    </row>
    <row r="8" spans="3:24" ht="19.95" customHeight="1" x14ac:dyDescent="0.3">
      <c r="C8" s="2" t="s">
        <v>16</v>
      </c>
      <c r="D8" s="10">
        <v>150000000</v>
      </c>
      <c r="E8" s="10"/>
      <c r="F8" s="10">
        <v>145000000</v>
      </c>
      <c r="G8" s="10"/>
      <c r="H8" s="10"/>
      <c r="I8" s="10"/>
      <c r="J8" s="10"/>
      <c r="K8" s="10"/>
      <c r="L8" s="10"/>
      <c r="M8" s="10"/>
      <c r="N8" s="10"/>
      <c r="O8" s="8"/>
      <c r="P8" s="8"/>
      <c r="Q8" s="8"/>
      <c r="R8" s="8"/>
      <c r="S8" s="8"/>
      <c r="T8" s="8"/>
      <c r="U8" s="8"/>
      <c r="V8" s="8"/>
      <c r="W8" s="8"/>
      <c r="X8" s="8"/>
    </row>
    <row r="9" spans="3:24" ht="19.95" customHeight="1" x14ac:dyDescent="0.3">
      <c r="C9" s="11" t="s">
        <v>78</v>
      </c>
      <c r="D9" s="12"/>
      <c r="E9" s="12">
        <f>SUM(E10:E13)</f>
        <v>700000000</v>
      </c>
      <c r="F9" s="12">
        <f t="shared" ref="F9:X9" si="0">SUM(F10:F13)</f>
        <v>403000000</v>
      </c>
      <c r="G9" s="12">
        <f t="shared" si="0"/>
        <v>383000000</v>
      </c>
      <c r="H9" s="12">
        <f t="shared" si="0"/>
        <v>580000000</v>
      </c>
      <c r="I9" s="12">
        <f t="shared" si="0"/>
        <v>780000000</v>
      </c>
      <c r="J9" s="12">
        <f t="shared" si="0"/>
        <v>979000000</v>
      </c>
      <c r="K9" s="12">
        <f t="shared" si="0"/>
        <v>1175000000</v>
      </c>
      <c r="L9" s="12">
        <f t="shared" si="0"/>
        <v>1370000000</v>
      </c>
      <c r="M9" s="12">
        <f t="shared" si="0"/>
        <v>1565000000</v>
      </c>
      <c r="N9" s="12">
        <f t="shared" si="0"/>
        <v>1765000000</v>
      </c>
      <c r="O9" s="12">
        <f t="shared" si="0"/>
        <v>1930000000</v>
      </c>
      <c r="P9" s="12">
        <f t="shared" si="0"/>
        <v>2110000000</v>
      </c>
      <c r="Q9" s="12">
        <f t="shared" si="0"/>
        <v>2095000000</v>
      </c>
      <c r="R9" s="12">
        <f t="shared" si="0"/>
        <v>2095000000</v>
      </c>
      <c r="S9" s="12">
        <f t="shared" si="0"/>
        <v>2084000000</v>
      </c>
      <c r="T9" s="12">
        <f t="shared" si="0"/>
        <v>2083000000</v>
      </c>
      <c r="U9" s="12">
        <f t="shared" si="0"/>
        <v>2079000000</v>
      </c>
      <c r="V9" s="12">
        <f t="shared" si="0"/>
        <v>2075000000</v>
      </c>
      <c r="W9" s="12">
        <f t="shared" si="0"/>
        <v>2075000000</v>
      </c>
      <c r="X9" s="12">
        <f t="shared" si="0"/>
        <v>2075000000</v>
      </c>
    </row>
    <row r="10" spans="3:24" ht="19.95" customHeight="1" x14ac:dyDescent="0.3">
      <c r="C10" s="7" t="s">
        <v>49</v>
      </c>
      <c r="D10" s="10"/>
      <c r="E10" s="10">
        <v>70000000</v>
      </c>
      <c r="F10" s="10">
        <v>108000000</v>
      </c>
      <c r="G10" s="10">
        <v>93000000</v>
      </c>
      <c r="H10" s="10">
        <v>84000000</v>
      </c>
      <c r="I10" s="10">
        <v>80000000</v>
      </c>
      <c r="J10" s="10">
        <v>70000000</v>
      </c>
      <c r="K10" s="10">
        <v>60000000</v>
      </c>
      <c r="L10" s="10">
        <v>50000000</v>
      </c>
      <c r="M10" s="10">
        <v>35000000</v>
      </c>
      <c r="N10" s="10">
        <v>30000000</v>
      </c>
      <c r="O10" s="10">
        <v>20000000</v>
      </c>
      <c r="P10" s="10">
        <v>10000000</v>
      </c>
      <c r="Q10" s="10">
        <v>10000000</v>
      </c>
      <c r="R10" s="10">
        <v>10000000</v>
      </c>
      <c r="S10" s="10">
        <v>10000000</v>
      </c>
      <c r="T10" s="10">
        <v>10000000</v>
      </c>
      <c r="U10" s="10">
        <v>10000000</v>
      </c>
      <c r="V10" s="10">
        <v>10000000</v>
      </c>
      <c r="W10" s="10">
        <v>10000000</v>
      </c>
      <c r="X10" s="10">
        <v>10000000</v>
      </c>
    </row>
    <row r="11" spans="3:24" ht="19.95" customHeight="1" x14ac:dyDescent="0.3">
      <c r="C11" s="7" t="s">
        <v>58</v>
      </c>
      <c r="D11" s="10"/>
      <c r="E11" s="8"/>
      <c r="F11" s="8"/>
      <c r="G11" s="10">
        <v>205000000</v>
      </c>
      <c r="H11" s="10">
        <v>415000000</v>
      </c>
      <c r="I11" s="10">
        <v>620000000</v>
      </c>
      <c r="J11" s="10">
        <v>829000000</v>
      </c>
      <c r="K11" s="10">
        <v>1035000000</v>
      </c>
      <c r="L11" s="10">
        <v>1240000000</v>
      </c>
      <c r="M11" s="10">
        <v>1450000000</v>
      </c>
      <c r="N11" s="10">
        <v>1655000000</v>
      </c>
      <c r="O11" s="10">
        <v>1860000000</v>
      </c>
      <c r="P11" s="10">
        <v>2050000000</v>
      </c>
      <c r="Q11" s="10">
        <v>2055000000</v>
      </c>
      <c r="R11" s="10">
        <v>2055000000</v>
      </c>
      <c r="S11" s="10">
        <v>2057000000</v>
      </c>
      <c r="T11" s="10">
        <v>2058000000</v>
      </c>
      <c r="U11" s="10">
        <v>2059000000</v>
      </c>
      <c r="V11" s="10">
        <v>2060000000</v>
      </c>
      <c r="W11" s="10">
        <v>2060000000</v>
      </c>
      <c r="X11" s="10">
        <v>2060000000</v>
      </c>
    </row>
    <row r="12" spans="3:24" ht="19.95" customHeight="1" x14ac:dyDescent="0.3">
      <c r="C12" s="7" t="s">
        <v>55</v>
      </c>
      <c r="D12" s="10"/>
      <c r="E12" s="10">
        <v>600000000</v>
      </c>
      <c r="F12" s="10">
        <v>280000000</v>
      </c>
      <c r="G12" s="10">
        <v>80000000</v>
      </c>
      <c r="H12" s="10">
        <v>80000000</v>
      </c>
      <c r="I12" s="10">
        <v>80000000</v>
      </c>
      <c r="J12" s="10">
        <v>80000000</v>
      </c>
      <c r="K12" s="10">
        <v>80000000</v>
      </c>
      <c r="L12" s="10">
        <v>80000000</v>
      </c>
      <c r="M12" s="10">
        <v>80000000</v>
      </c>
      <c r="N12" s="10">
        <v>80000000</v>
      </c>
      <c r="O12" s="10">
        <v>50000000</v>
      </c>
      <c r="P12" s="10">
        <v>50000000</v>
      </c>
      <c r="Q12" s="10">
        <v>30000000</v>
      </c>
      <c r="R12" s="10">
        <v>30000000</v>
      </c>
      <c r="S12" s="10">
        <v>17000000</v>
      </c>
      <c r="T12" s="10">
        <v>15000000</v>
      </c>
      <c r="U12" s="10">
        <v>10000000</v>
      </c>
      <c r="V12" s="10">
        <v>5000000</v>
      </c>
      <c r="W12" s="10">
        <v>5000000</v>
      </c>
      <c r="X12" s="10">
        <v>5000000</v>
      </c>
    </row>
    <row r="13" spans="3:24" ht="19.95" customHeight="1" x14ac:dyDescent="0.3">
      <c r="C13" s="7" t="s">
        <v>56</v>
      </c>
      <c r="D13" s="10"/>
      <c r="E13" s="10">
        <v>30000000</v>
      </c>
      <c r="F13" s="10">
        <v>15000000</v>
      </c>
      <c r="G13" s="10">
        <v>5000000</v>
      </c>
      <c r="H13" s="10">
        <v>1000000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3:24" ht="19.95" customHeight="1" x14ac:dyDescent="0.3">
      <c r="C14" s="11" t="s">
        <v>79</v>
      </c>
      <c r="D14" s="12"/>
      <c r="E14" s="12">
        <f>SUM(E15:E23)</f>
        <v>128360000</v>
      </c>
      <c r="F14" s="12">
        <f>SUM(F15:F23)+F7+F8</f>
        <v>322360000</v>
      </c>
      <c r="G14" s="12">
        <f t="shared" ref="G14:X14" si="1">SUM(G15:G23)</f>
        <v>306710000</v>
      </c>
      <c r="H14" s="12">
        <f t="shared" si="1"/>
        <v>446060000</v>
      </c>
      <c r="I14" s="12">
        <f t="shared" si="1"/>
        <v>585410000</v>
      </c>
      <c r="J14" s="12">
        <f t="shared" si="1"/>
        <v>724760000</v>
      </c>
      <c r="K14" s="12">
        <f t="shared" si="1"/>
        <v>864110000</v>
      </c>
      <c r="L14" s="12">
        <f t="shared" si="1"/>
        <v>1003460000</v>
      </c>
      <c r="M14" s="12">
        <f t="shared" si="1"/>
        <v>1142810000</v>
      </c>
      <c r="N14" s="12">
        <f t="shared" si="1"/>
        <v>1282160000</v>
      </c>
      <c r="O14" s="12">
        <f t="shared" si="1"/>
        <v>1421510000</v>
      </c>
      <c r="P14" s="12">
        <f t="shared" si="1"/>
        <v>1560860000</v>
      </c>
      <c r="Q14" s="12">
        <f t="shared" si="1"/>
        <v>1560860000</v>
      </c>
      <c r="R14" s="12">
        <f t="shared" si="1"/>
        <v>1560860000</v>
      </c>
      <c r="S14" s="12">
        <f t="shared" si="1"/>
        <v>1560860000</v>
      </c>
      <c r="T14" s="12">
        <f t="shared" si="1"/>
        <v>1560860000</v>
      </c>
      <c r="U14" s="12">
        <f t="shared" si="1"/>
        <v>1560860000</v>
      </c>
      <c r="V14" s="12">
        <f t="shared" si="1"/>
        <v>1560860000</v>
      </c>
      <c r="W14" s="12">
        <f t="shared" si="1"/>
        <v>1560860000</v>
      </c>
      <c r="X14" s="12">
        <f t="shared" si="1"/>
        <v>1560860000</v>
      </c>
    </row>
    <row r="15" spans="3:24" ht="19.95" customHeight="1" x14ac:dyDescent="0.3">
      <c r="C15" s="3" t="s">
        <v>50</v>
      </c>
      <c r="D15" s="10"/>
      <c r="E15" s="10">
        <v>3360000</v>
      </c>
      <c r="F15" s="10">
        <v>3360000</v>
      </c>
      <c r="G15" s="10">
        <v>3360000</v>
      </c>
      <c r="H15" s="10">
        <v>3360000</v>
      </c>
      <c r="I15" s="10">
        <v>3360000</v>
      </c>
      <c r="J15" s="10">
        <v>3360000</v>
      </c>
      <c r="K15" s="10">
        <v>3360000</v>
      </c>
      <c r="L15" s="10">
        <v>3360000</v>
      </c>
      <c r="M15" s="10">
        <v>3360000</v>
      </c>
      <c r="N15" s="10">
        <v>3360000</v>
      </c>
      <c r="O15" s="10">
        <v>3360000</v>
      </c>
      <c r="P15" s="10">
        <v>3360000</v>
      </c>
      <c r="Q15" s="10">
        <v>3360000</v>
      </c>
      <c r="R15" s="10">
        <v>3360000</v>
      </c>
      <c r="S15" s="10">
        <v>3360000</v>
      </c>
      <c r="T15" s="10">
        <v>3360000</v>
      </c>
      <c r="U15" s="10">
        <v>3360000</v>
      </c>
      <c r="V15" s="10">
        <v>3360000</v>
      </c>
      <c r="W15" s="10">
        <v>3360000</v>
      </c>
      <c r="X15" s="10">
        <v>3360000</v>
      </c>
    </row>
    <row r="16" spans="3:24" ht="19.95" customHeight="1" x14ac:dyDescent="0.3">
      <c r="C16" s="7" t="s">
        <v>51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3:24" ht="19.95" customHeight="1" x14ac:dyDescent="0.3">
      <c r="C17" s="7" t="s">
        <v>61</v>
      </c>
      <c r="D17" s="10"/>
      <c r="E17" s="10"/>
      <c r="F17" s="10"/>
      <c r="G17" s="10">
        <v>3600000</v>
      </c>
      <c r="H17" s="10">
        <v>7200000</v>
      </c>
      <c r="I17" s="10">
        <v>10800000</v>
      </c>
      <c r="J17" s="10">
        <v>14400000</v>
      </c>
      <c r="K17" s="10">
        <v>18000000</v>
      </c>
      <c r="L17" s="10">
        <v>21600000</v>
      </c>
      <c r="M17" s="10">
        <v>25200000</v>
      </c>
      <c r="N17" s="10">
        <v>28800000</v>
      </c>
      <c r="O17" s="10">
        <v>32400000</v>
      </c>
      <c r="P17" s="10">
        <v>36000000</v>
      </c>
      <c r="Q17" s="10">
        <v>36000000</v>
      </c>
      <c r="R17" s="10">
        <v>36000000</v>
      </c>
      <c r="S17" s="10">
        <v>36000000</v>
      </c>
      <c r="T17" s="10">
        <v>36000000</v>
      </c>
      <c r="U17" s="10">
        <v>36000000</v>
      </c>
      <c r="V17" s="10">
        <v>36000000</v>
      </c>
      <c r="W17" s="10">
        <v>36000000</v>
      </c>
      <c r="X17" s="10">
        <v>36000000</v>
      </c>
    </row>
    <row r="18" spans="3:24" ht="19.95" customHeight="1" x14ac:dyDescent="0.3">
      <c r="C18" s="7" t="s">
        <v>57</v>
      </c>
      <c r="D18" s="10"/>
      <c r="E18" s="10">
        <v>50000000</v>
      </c>
      <c r="F18" s="10">
        <v>50000000</v>
      </c>
      <c r="G18" s="10">
        <v>54000000</v>
      </c>
      <c r="H18" s="10">
        <v>54000000</v>
      </c>
      <c r="I18" s="10">
        <v>54000000</v>
      </c>
      <c r="J18" s="10">
        <v>54000000</v>
      </c>
      <c r="K18" s="10">
        <v>54000000</v>
      </c>
      <c r="L18" s="10">
        <v>54000000</v>
      </c>
      <c r="M18" s="10">
        <v>54000000</v>
      </c>
      <c r="N18" s="10">
        <v>54000000</v>
      </c>
      <c r="O18" s="10">
        <v>54000000</v>
      </c>
      <c r="P18" s="10">
        <v>54000000</v>
      </c>
      <c r="Q18" s="10">
        <v>54000000</v>
      </c>
      <c r="R18" s="10">
        <v>54000000</v>
      </c>
      <c r="S18" s="10">
        <v>54000000</v>
      </c>
      <c r="T18" s="10">
        <v>54000000</v>
      </c>
      <c r="U18" s="10">
        <v>54000000</v>
      </c>
      <c r="V18" s="10">
        <v>54000000</v>
      </c>
      <c r="W18" s="10">
        <v>54000000</v>
      </c>
      <c r="X18" s="10">
        <v>54000000</v>
      </c>
    </row>
    <row r="19" spans="3:24" ht="19.95" customHeight="1" x14ac:dyDescent="0.3">
      <c r="C19" s="7" t="s">
        <v>36</v>
      </c>
      <c r="D19" s="10"/>
      <c r="E19" s="10">
        <v>5000000</v>
      </c>
      <c r="F19" s="10">
        <v>5000000</v>
      </c>
      <c r="G19" s="10">
        <v>5000000</v>
      </c>
      <c r="H19" s="10">
        <v>5000000</v>
      </c>
      <c r="I19" s="10">
        <v>5000000</v>
      </c>
      <c r="J19" s="10">
        <v>5000000</v>
      </c>
      <c r="K19" s="10">
        <v>5000000</v>
      </c>
      <c r="L19" s="10">
        <v>5000000</v>
      </c>
      <c r="M19" s="10">
        <v>5000000</v>
      </c>
      <c r="N19" s="10">
        <v>5000000</v>
      </c>
      <c r="O19" s="10">
        <v>5000000</v>
      </c>
      <c r="P19" s="10">
        <v>5000000</v>
      </c>
      <c r="Q19" s="10">
        <v>5000000</v>
      </c>
      <c r="R19" s="10">
        <v>5000000</v>
      </c>
      <c r="S19" s="10">
        <v>5000000</v>
      </c>
      <c r="T19" s="10">
        <v>5000000</v>
      </c>
      <c r="U19" s="10">
        <v>5000000</v>
      </c>
      <c r="V19" s="10">
        <v>5000000</v>
      </c>
      <c r="W19" s="10">
        <v>5000000</v>
      </c>
      <c r="X19" s="10">
        <v>5000000</v>
      </c>
    </row>
    <row r="20" spans="3:24" ht="19.95" customHeight="1" x14ac:dyDescent="0.3">
      <c r="C20" s="7" t="s">
        <v>52</v>
      </c>
      <c r="D20" s="10"/>
      <c r="E20" s="10">
        <v>70000000</v>
      </c>
      <c r="F20" s="10">
        <v>70000000</v>
      </c>
      <c r="G20" s="10">
        <v>165750000</v>
      </c>
      <c r="H20" s="10">
        <v>261500000</v>
      </c>
      <c r="I20" s="10">
        <v>357250000</v>
      </c>
      <c r="J20" s="10">
        <v>453000000</v>
      </c>
      <c r="K20" s="10">
        <v>548750000</v>
      </c>
      <c r="L20" s="10">
        <v>644500000</v>
      </c>
      <c r="M20" s="10">
        <v>740250000</v>
      </c>
      <c r="N20" s="10">
        <v>836000000</v>
      </c>
      <c r="O20" s="10">
        <v>931750000</v>
      </c>
      <c r="P20" s="10">
        <v>1027500000</v>
      </c>
      <c r="Q20" s="10">
        <v>1027500000</v>
      </c>
      <c r="R20" s="10">
        <v>1027500000</v>
      </c>
      <c r="S20" s="10">
        <v>1027500000</v>
      </c>
      <c r="T20" s="10">
        <v>1027500000</v>
      </c>
      <c r="U20" s="10">
        <v>1027500000</v>
      </c>
      <c r="V20" s="10">
        <v>1027500000</v>
      </c>
      <c r="W20" s="10">
        <v>1027500000</v>
      </c>
      <c r="X20" s="10">
        <v>1027500000</v>
      </c>
    </row>
    <row r="21" spans="3:24" ht="19.95" customHeight="1" x14ac:dyDescent="0.3">
      <c r="C21" s="7" t="s">
        <v>76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3:24" ht="19.95" customHeight="1" x14ac:dyDescent="0.3">
      <c r="C22" s="7" t="s">
        <v>54</v>
      </c>
      <c r="D22" s="10"/>
      <c r="E22" s="10"/>
      <c r="F22" s="10"/>
      <c r="G22" s="10">
        <v>15000000</v>
      </c>
      <c r="H22" s="10">
        <v>30000000</v>
      </c>
      <c r="I22" s="10">
        <v>45000000</v>
      </c>
      <c r="J22" s="10">
        <v>60000000</v>
      </c>
      <c r="K22" s="10">
        <v>75000000</v>
      </c>
      <c r="L22" s="10">
        <v>90000000</v>
      </c>
      <c r="M22" s="10">
        <v>105000000</v>
      </c>
      <c r="N22" s="10">
        <v>120000000</v>
      </c>
      <c r="O22" s="10">
        <v>135000000</v>
      </c>
      <c r="P22" s="10">
        <v>150000000</v>
      </c>
      <c r="Q22" s="10">
        <v>150000000</v>
      </c>
      <c r="R22" s="10">
        <v>150000000</v>
      </c>
      <c r="S22" s="10">
        <v>150000000</v>
      </c>
      <c r="T22" s="10">
        <v>150000000</v>
      </c>
      <c r="U22" s="10">
        <v>150000000</v>
      </c>
      <c r="V22" s="10">
        <v>150000000</v>
      </c>
      <c r="W22" s="10">
        <v>150000000</v>
      </c>
      <c r="X22" s="10">
        <v>150000000</v>
      </c>
    </row>
    <row r="23" spans="3:24" ht="19.95" customHeight="1" x14ac:dyDescent="0.3">
      <c r="C23" s="7" t="s">
        <v>53</v>
      </c>
      <c r="D23" s="10"/>
      <c r="E23" s="10"/>
      <c r="F23" s="10"/>
      <c r="G23" s="10">
        <v>60000000</v>
      </c>
      <c r="H23" s="10">
        <v>85000000</v>
      </c>
      <c r="I23" s="10">
        <v>110000000</v>
      </c>
      <c r="J23" s="10">
        <v>135000000</v>
      </c>
      <c r="K23" s="10">
        <v>160000000</v>
      </c>
      <c r="L23" s="10">
        <v>185000000</v>
      </c>
      <c r="M23" s="10">
        <v>210000000</v>
      </c>
      <c r="N23" s="10">
        <v>235000000</v>
      </c>
      <c r="O23" s="10">
        <v>260000000</v>
      </c>
      <c r="P23" s="10">
        <v>285000000</v>
      </c>
      <c r="Q23" s="10">
        <v>285000000</v>
      </c>
      <c r="R23" s="10">
        <v>285000000</v>
      </c>
      <c r="S23" s="10">
        <v>285000000</v>
      </c>
      <c r="T23" s="10">
        <v>285000000</v>
      </c>
      <c r="U23" s="10">
        <v>285000000</v>
      </c>
      <c r="V23" s="10">
        <v>285000000</v>
      </c>
      <c r="W23" s="10">
        <v>285000000</v>
      </c>
      <c r="X23" s="10">
        <v>285000000</v>
      </c>
    </row>
    <row r="24" spans="3:24" ht="19.95" customHeight="1" x14ac:dyDescent="0.3">
      <c r="C24" s="13" t="s">
        <v>62</v>
      </c>
      <c r="D24" s="14"/>
      <c r="E24" s="14">
        <f>($D$4+$D$5)/10+($D$8+$D$6)/5</f>
        <v>212000000</v>
      </c>
      <c r="F24" s="14">
        <f>($D$4+$D$5)/10+($D$8+$D$6)/5</f>
        <v>212000000</v>
      </c>
      <c r="G24" s="14">
        <f>($D$4+$D$5+$F$7)/10+($D$8+$F$8+$D$6+$F$6)/5</f>
        <v>255800000</v>
      </c>
      <c r="H24" s="14">
        <f>($D$4+$D$5+$F$7)/10+($D$8+$F$8+$D$6+$F$6+$G$6)/5</f>
        <v>265700000</v>
      </c>
      <c r="I24" s="14">
        <f>($D$4+$D$5+$F$7)/10+($D$8+$F$8+$D$6+$F$6+$G$6+$H$6)/5</f>
        <v>275600000</v>
      </c>
      <c r="J24" s="14">
        <f>($D$4+$D$5+$F$7)/10+($F$8+$F$6+$G$6+$H$6+$I$6)/5</f>
        <v>255500000</v>
      </c>
      <c r="K24" s="14">
        <f>($D$4+$D$5+$F$7)/10+($F$8+$F$6+$G$6+$H$6+$I$6+$J$6)/5</f>
        <v>265400000</v>
      </c>
      <c r="L24" s="14">
        <f>($D$4+$D$5+$F$7)/10+($G$6+$H$6+$I$6+$J$6+$K$6)/5</f>
        <v>236400000</v>
      </c>
      <c r="M24" s="14">
        <f>($D$4+$D$5+$F$7)/10+($L$6+$H$6+$I$6+$J$6+$K$6)/5</f>
        <v>236400000</v>
      </c>
      <c r="N24" s="14">
        <f>($D$4+$D$5+$F$7)/10+($M$6+$L$6+$I$6+$J$6+$K$6)/5</f>
        <v>236400000</v>
      </c>
      <c r="O24" s="14">
        <f>($F$7)/10+($M$6+$L$6+$N$6+$J$6+$K$6)/5</f>
        <v>54400000</v>
      </c>
      <c r="P24" s="14">
        <f>($F$7)/10+($M$6+$L$6+$N$6+$O$6+$K$6)/5</f>
        <v>54400000</v>
      </c>
      <c r="Q24" s="14">
        <f>($F$7)/10+($M$6+$L$6+$N$6+$O$6)/5</f>
        <v>44500000</v>
      </c>
      <c r="R24" s="14">
        <f>($M$6+$N$6+$O$6)/5</f>
        <v>29700000</v>
      </c>
      <c r="S24" s="14">
        <f>($N$6+$O$6)/5</f>
        <v>19800000</v>
      </c>
      <c r="T24" s="14">
        <f>($O$6)/5</f>
        <v>9900000</v>
      </c>
      <c r="U24" s="14"/>
      <c r="V24" s="14"/>
      <c r="W24" s="14"/>
      <c r="X24" s="14"/>
    </row>
    <row r="25" spans="3:24" ht="19.95" customHeight="1" x14ac:dyDescent="0.3">
      <c r="C25" s="13" t="s">
        <v>63</v>
      </c>
      <c r="D25" s="14"/>
      <c r="E25" s="14">
        <f t="shared" ref="E25:X25" si="2">(E9-E14-E24)*30%</f>
        <v>107892000</v>
      </c>
      <c r="F25" s="14">
        <f t="shared" si="2"/>
        <v>-39408000</v>
      </c>
      <c r="G25" s="14">
        <f t="shared" si="2"/>
        <v>-53853000</v>
      </c>
      <c r="H25" s="14">
        <f t="shared" si="2"/>
        <v>-39528000</v>
      </c>
      <c r="I25" s="14">
        <f t="shared" si="2"/>
        <v>-24303000</v>
      </c>
      <c r="J25" s="14">
        <f t="shared" si="2"/>
        <v>-378000</v>
      </c>
      <c r="K25" s="14">
        <f t="shared" si="2"/>
        <v>13647000</v>
      </c>
      <c r="L25" s="14">
        <f t="shared" si="2"/>
        <v>39042000</v>
      </c>
      <c r="M25" s="14">
        <f t="shared" si="2"/>
        <v>55737000</v>
      </c>
      <c r="N25" s="14">
        <f t="shared" si="2"/>
        <v>73932000</v>
      </c>
      <c r="O25" s="14">
        <f t="shared" si="2"/>
        <v>136227000</v>
      </c>
      <c r="P25" s="14">
        <f t="shared" si="2"/>
        <v>148422000</v>
      </c>
      <c r="Q25" s="14">
        <f t="shared" si="2"/>
        <v>146892000</v>
      </c>
      <c r="R25" s="14">
        <f t="shared" si="2"/>
        <v>151332000</v>
      </c>
      <c r="S25" s="14">
        <f t="shared" si="2"/>
        <v>151002000</v>
      </c>
      <c r="T25" s="14">
        <f t="shared" si="2"/>
        <v>153672000</v>
      </c>
      <c r="U25" s="14">
        <f t="shared" si="2"/>
        <v>155442000</v>
      </c>
      <c r="V25" s="14">
        <f t="shared" si="2"/>
        <v>154242000</v>
      </c>
      <c r="W25" s="14">
        <f t="shared" si="2"/>
        <v>154242000</v>
      </c>
      <c r="X25" s="14">
        <f t="shared" si="2"/>
        <v>154242000</v>
      </c>
    </row>
    <row r="26" spans="3:24" s="1" customFormat="1" ht="19.95" customHeight="1" x14ac:dyDescent="0.3">
      <c r="C26" s="5" t="s">
        <v>77</v>
      </c>
      <c r="D26" s="2"/>
      <c r="E26" s="18">
        <f>(E9-E14-E25)/(1+0.05)^E27</f>
        <v>441664761.90476191</v>
      </c>
      <c r="F26" s="18">
        <f t="shared" ref="F26:I26" si="3">(F9-F14)/(1+0.05)^F27</f>
        <v>73142857.142857134</v>
      </c>
      <c r="G26" s="18">
        <f t="shared" si="3"/>
        <v>65902170.391966306</v>
      </c>
      <c r="H26" s="18">
        <f t="shared" si="3"/>
        <v>110192769.47362468</v>
      </c>
      <c r="I26" s="18">
        <f t="shared" si="3"/>
        <v>152466356.73309743</v>
      </c>
      <c r="J26" s="18">
        <f>(J9-J14-J25)/(1+0.05)^J27</f>
        <v>189999871.86082485</v>
      </c>
      <c r="K26" s="18">
        <f t="shared" ref="K26:X26" si="4">(K9-K14-K25)/(1+0.05)^K27</f>
        <v>211245050.6118677</v>
      </c>
      <c r="L26" s="18">
        <f t="shared" si="4"/>
        <v>221663537.38567099</v>
      </c>
      <c r="M26" s="18">
        <f t="shared" si="4"/>
        <v>236218871.17476046</v>
      </c>
      <c r="N26" s="18">
        <f t="shared" si="4"/>
        <v>251034040.67884481</v>
      </c>
      <c r="O26" s="18">
        <f t="shared" si="4"/>
        <v>217654466.19318444</v>
      </c>
      <c r="P26" s="18">
        <f t="shared" si="4"/>
        <v>223134776.53727528</v>
      </c>
      <c r="Q26" s="18">
        <f t="shared" si="4"/>
        <v>205365882.39468908</v>
      </c>
      <c r="R26" s="18">
        <f t="shared" si="4"/>
        <v>193344052.95030859</v>
      </c>
      <c r="S26" s="18">
        <f t="shared" si="4"/>
        <v>179004740.84937745</v>
      </c>
      <c r="T26" s="18">
        <f t="shared" si="4"/>
        <v>168799436.28512725</v>
      </c>
      <c r="U26" s="18">
        <f t="shared" si="4"/>
        <v>158243936.00308272</v>
      </c>
      <c r="V26" s="18">
        <f t="shared" si="4"/>
        <v>149545052.64549744</v>
      </c>
      <c r="W26" s="18">
        <f t="shared" si="4"/>
        <v>142423859.66237852</v>
      </c>
      <c r="X26" s="18">
        <f t="shared" si="4"/>
        <v>135641771.10702717</v>
      </c>
    </row>
    <row r="27" spans="3:24" ht="19.95" customHeight="1" x14ac:dyDescent="0.3">
      <c r="C27" s="5"/>
      <c r="D27" s="8"/>
      <c r="E27" s="15">
        <v>1</v>
      </c>
      <c r="F27" s="15">
        <v>2</v>
      </c>
      <c r="G27" s="15">
        <v>3</v>
      </c>
      <c r="H27" s="15">
        <v>4</v>
      </c>
      <c r="I27" s="15">
        <v>5</v>
      </c>
      <c r="J27" s="15">
        <v>6</v>
      </c>
      <c r="K27" s="15">
        <v>7</v>
      </c>
      <c r="L27" s="15">
        <v>8</v>
      </c>
      <c r="M27" s="15">
        <v>9</v>
      </c>
      <c r="N27" s="15">
        <v>10</v>
      </c>
      <c r="O27" s="15">
        <v>11</v>
      </c>
      <c r="P27" s="15">
        <v>12</v>
      </c>
      <c r="Q27" s="15">
        <v>13</v>
      </c>
      <c r="R27" s="15">
        <v>14</v>
      </c>
      <c r="S27" s="15">
        <v>15</v>
      </c>
      <c r="T27" s="15">
        <v>16</v>
      </c>
      <c r="U27" s="15">
        <v>17</v>
      </c>
      <c r="V27" s="15">
        <v>18</v>
      </c>
      <c r="W27" s="15">
        <v>19</v>
      </c>
      <c r="X27" s="15">
        <v>20</v>
      </c>
    </row>
    <row r="28" spans="3:24" ht="19.95" customHeight="1" x14ac:dyDescent="0.3">
      <c r="C28" s="5" t="s">
        <v>37</v>
      </c>
      <c r="D28" s="16">
        <f>SUM(E26:X26)-(D4+D5+D8)</f>
        <v>1756688261.9862242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3:24" ht="19.95" customHeight="1" x14ac:dyDescent="0.3">
      <c r="C29" s="8"/>
      <c r="D29" s="8">
        <f>SUM(E26:V26)/(D4+D5+D8)</f>
        <v>1.750569863561837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3:24" ht="19.95" customHeight="1" x14ac:dyDescent="0.3"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Originale</vt:lpstr>
      <vt:lpstr>Realistica 1</vt:lpstr>
      <vt:lpstr>Realistica 1.2</vt:lpstr>
      <vt:lpstr>Realistica 1.3</vt:lpstr>
      <vt:lpstr>Con mix manuale e automatico2</vt:lpstr>
      <vt:lpstr>Con mix manuale e automatico2.2</vt:lpstr>
      <vt:lpstr>Con mix manuale e automatico2.3</vt:lpstr>
      <vt:lpstr>Acquisto Mezzi </vt:lpstr>
      <vt:lpstr>Riacquisto3</vt:lpstr>
      <vt:lpstr>Riacquisto3.2</vt:lpstr>
      <vt:lpstr>Riacquisto3.3</vt:lpstr>
      <vt:lpstr>RR esterna e Noleggio Mezzi</vt:lpstr>
      <vt:lpstr>Caso con trasporti esterni</vt:lpstr>
      <vt:lpstr>Caso reale ipotizzato</vt:lpstr>
      <vt:lpstr>Caso reale con riacquisto4</vt:lpstr>
      <vt:lpstr>Caso reale con riacquisto4.2</vt:lpstr>
      <vt:lpstr>Caso reale con riacquisto4.3</vt:lpstr>
      <vt:lpstr>Macchinario unico 7000 città </vt:lpstr>
      <vt:lpstr>Macchinario unico e riacquisto</vt:lpstr>
      <vt:lpstr>Con metà dei trasport esterni</vt:lpstr>
      <vt:lpstr>Metà dei trasporti esterni non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basso</dc:creator>
  <cp:lastModifiedBy>luigi basso</cp:lastModifiedBy>
  <dcterms:created xsi:type="dcterms:W3CDTF">2026-06-16T13:26:56Z</dcterms:created>
  <dcterms:modified xsi:type="dcterms:W3CDTF">2026-07-10T11:07:26Z</dcterms:modified>
</cp:coreProperties>
</file>